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45" windowWidth="15570" windowHeight="10920"/>
  </bookViews>
  <sheets>
    <sheet name="11701" sheetId="4" r:id="rId1"/>
  </sheets>
  <calcPr calcId="144525"/>
</workbook>
</file>

<file path=xl/calcChain.xml><?xml version="1.0" encoding="utf-8"?>
<calcChain xmlns="http://schemas.openxmlformats.org/spreadsheetml/2006/main">
  <c r="D215" i="4" l="1"/>
  <c r="E230" i="4"/>
  <c r="E215" i="4"/>
  <c r="F221" i="4"/>
  <c r="F139" i="4" l="1"/>
  <c r="F119" i="4"/>
  <c r="D118" i="4"/>
  <c r="E118" i="4"/>
  <c r="F118" i="4" s="1"/>
  <c r="E78" i="4"/>
  <c r="F51" i="4"/>
  <c r="E24" i="4"/>
  <c r="E114" i="4"/>
  <c r="D114" i="4"/>
  <c r="E102" i="4"/>
  <c r="D102" i="4"/>
  <c r="E98" i="4"/>
  <c r="D98" i="4"/>
  <c r="F99" i="4"/>
  <c r="E95" i="4"/>
  <c r="D95" i="4"/>
  <c r="E93" i="4"/>
  <c r="D93" i="4"/>
  <c r="D78" i="4"/>
  <c r="E70" i="4"/>
  <c r="D70" i="4"/>
  <c r="E63" i="4"/>
  <c r="E62" i="4" s="1"/>
  <c r="D63" i="4"/>
  <c r="D62" i="4" s="1"/>
  <c r="E57" i="4"/>
  <c r="D57" i="4"/>
  <c r="E59" i="4"/>
  <c r="D59" i="4"/>
  <c r="E29" i="4"/>
  <c r="F115" i="4"/>
  <c r="F103" i="4"/>
  <c r="F96" i="4"/>
  <c r="F94" i="4"/>
  <c r="F79" i="4"/>
  <c r="F71" i="4"/>
  <c r="D72" i="4"/>
  <c r="F72" i="4" s="1"/>
  <c r="F64" i="4"/>
  <c r="F60" i="4"/>
  <c r="F58" i="4"/>
  <c r="F30" i="4"/>
  <c r="E44" i="4"/>
  <c r="E13" i="4"/>
  <c r="E12" i="4" s="1"/>
  <c r="E188" i="4"/>
  <c r="E270" i="4"/>
  <c r="D270" i="4"/>
  <c r="F271" i="4"/>
  <c r="F272" i="4"/>
  <c r="D230" i="4"/>
  <c r="D228" i="4" s="1"/>
  <c r="F231" i="4"/>
  <c r="F232" i="4"/>
  <c r="F233" i="4"/>
  <c r="F207" i="4"/>
  <c r="F208" i="4"/>
  <c r="F209" i="4"/>
  <c r="F206" i="4"/>
  <c r="F205" i="4"/>
  <c r="D188" i="4"/>
  <c r="F195" i="4"/>
  <c r="F154" i="4"/>
  <c r="D152" i="4"/>
  <c r="D150" i="4" s="1"/>
  <c r="F77" i="4"/>
  <c r="F80" i="4"/>
  <c r="F21" i="4"/>
  <c r="F19" i="4"/>
  <c r="F17" i="4"/>
  <c r="D13" i="4"/>
  <c r="F15" i="4"/>
  <c r="D86" i="4"/>
  <c r="D76" i="4"/>
  <c r="F76" i="4" s="1"/>
  <c r="E49" i="4"/>
  <c r="D49" i="4"/>
  <c r="F278" i="4"/>
  <c r="F279" i="4"/>
  <c r="F280" i="4"/>
  <c r="F281" i="4"/>
  <c r="F282" i="4"/>
  <c r="E253" i="4"/>
  <c r="D253" i="4"/>
  <c r="E247" i="4"/>
  <c r="D247" i="4"/>
  <c r="F250" i="4"/>
  <c r="E222" i="4"/>
  <c r="D222" i="4"/>
  <c r="F224" i="4"/>
  <c r="E204" i="4"/>
  <c r="D204" i="4"/>
  <c r="E196" i="4"/>
  <c r="D196" i="4"/>
  <c r="F198" i="4"/>
  <c r="F194" i="4"/>
  <c r="F171" i="4"/>
  <c r="E170" i="4"/>
  <c r="D170" i="4"/>
  <c r="F165" i="4"/>
  <c r="E163" i="4"/>
  <c r="D163" i="4"/>
  <c r="F153" i="4"/>
  <c r="F155" i="4"/>
  <c r="F156" i="4"/>
  <c r="E152" i="4"/>
  <c r="E150" i="4" s="1"/>
  <c r="E144" i="4"/>
  <c r="D144" i="4"/>
  <c r="F149" i="4"/>
  <c r="F147" i="4"/>
  <c r="E132" i="4"/>
  <c r="D132" i="4"/>
  <c r="F143" i="4"/>
  <c r="E142" i="4"/>
  <c r="D142" i="4"/>
  <c r="F93" i="4" l="1"/>
  <c r="F95" i="4"/>
  <c r="F59" i="4"/>
  <c r="F70" i="4"/>
  <c r="F102" i="4"/>
  <c r="F62" i="4"/>
  <c r="F63" i="4"/>
  <c r="D56" i="4"/>
  <c r="F114" i="4"/>
  <c r="E56" i="4"/>
  <c r="F98" i="4"/>
  <c r="F78" i="4"/>
  <c r="F57" i="4"/>
  <c r="F56" i="4"/>
  <c r="F142" i="4"/>
  <c r="D41" i="4"/>
  <c r="D44" i="4"/>
  <c r="E41" i="4"/>
  <c r="F217" i="4" l="1"/>
  <c r="E174" i="4"/>
  <c r="D174" i="4"/>
  <c r="F162" i="4"/>
  <c r="D116" i="4" l="1"/>
  <c r="D113" i="4" s="1"/>
  <c r="E116" i="4"/>
  <c r="E113" i="4" s="1"/>
  <c r="F289" i="4" l="1"/>
  <c r="F284" i="4"/>
  <c r="D123" i="4" l="1"/>
  <c r="E84" i="4"/>
  <c r="E83" i="4" s="1"/>
  <c r="D81" i="4"/>
  <c r="E81" i="4"/>
  <c r="F148" i="4"/>
  <c r="F180" i="4"/>
  <c r="E129" i="4"/>
  <c r="E140" i="4"/>
  <c r="F144" i="4"/>
  <c r="F226" i="4"/>
  <c r="F227" i="4"/>
  <c r="F200" i="4"/>
  <c r="F201" i="4"/>
  <c r="F145" i="4"/>
  <c r="F146" i="4"/>
  <c r="F49" i="4"/>
  <c r="F50" i="4"/>
  <c r="F110" i="4"/>
  <c r="E109" i="4"/>
  <c r="D109" i="4"/>
  <c r="F266" i="4"/>
  <c r="F267" i="4"/>
  <c r="E265" i="4"/>
  <c r="D265" i="4"/>
  <c r="F263" i="4"/>
  <c r="F258" i="4"/>
  <c r="F259" i="4"/>
  <c r="E257" i="4"/>
  <c r="D257" i="4"/>
  <c r="E212" i="4"/>
  <c r="E228" i="4"/>
  <c r="E225" i="4"/>
  <c r="D225" i="4"/>
  <c r="E199" i="4"/>
  <c r="D199" i="4"/>
  <c r="E179" i="4"/>
  <c r="D179" i="4"/>
  <c r="F176" i="4"/>
  <c r="F160" i="4"/>
  <c r="E159" i="4"/>
  <c r="D159" i="4"/>
  <c r="D252" i="4"/>
  <c r="E252" i="4"/>
  <c r="F9" i="4"/>
  <c r="F10" i="4"/>
  <c r="F11" i="4"/>
  <c r="F14" i="4"/>
  <c r="F16" i="4"/>
  <c r="F18" i="4"/>
  <c r="F20" i="4"/>
  <c r="F25" i="4"/>
  <c r="F27" i="4"/>
  <c r="F31" i="4"/>
  <c r="F33" i="4"/>
  <c r="F35" i="4"/>
  <c r="F38" i="4"/>
  <c r="F42" i="4"/>
  <c r="F43" i="4"/>
  <c r="F45" i="4"/>
  <c r="F48" i="4"/>
  <c r="F55" i="4"/>
  <c r="F67" i="4"/>
  <c r="F68" i="4"/>
  <c r="F73" i="4"/>
  <c r="F75" i="4"/>
  <c r="F82" i="4"/>
  <c r="F85" i="4"/>
  <c r="F92" i="4"/>
  <c r="F101" i="4"/>
  <c r="F106" i="4"/>
  <c r="F108" i="4"/>
  <c r="F112" i="4"/>
  <c r="F117" i="4"/>
  <c r="F122" i="4"/>
  <c r="F125" i="4"/>
  <c r="F130" i="4"/>
  <c r="F131" i="4"/>
  <c r="F133" i="4"/>
  <c r="F134" i="4"/>
  <c r="F135" i="4"/>
  <c r="F136" i="4"/>
  <c r="F137" i="4"/>
  <c r="F138" i="4"/>
  <c r="F141" i="4"/>
  <c r="F151" i="4"/>
  <c r="F152" i="4"/>
  <c r="F161" i="4"/>
  <c r="F164" i="4"/>
  <c r="F167" i="4"/>
  <c r="F169" i="4"/>
  <c r="F170" i="4"/>
  <c r="F178" i="4"/>
  <c r="F181" i="4"/>
  <c r="F185" i="4"/>
  <c r="F186" i="4"/>
  <c r="F187" i="4"/>
  <c r="F189" i="4"/>
  <c r="F190" i="4"/>
  <c r="F191" i="4"/>
  <c r="F192" i="4"/>
  <c r="F193" i="4"/>
  <c r="F197" i="4"/>
  <c r="F203" i="4"/>
  <c r="F204" i="4"/>
  <c r="F213" i="4"/>
  <c r="F214" i="4"/>
  <c r="F216" i="4"/>
  <c r="F218" i="4"/>
  <c r="F219" i="4"/>
  <c r="F220" i="4"/>
  <c r="F223" i="4"/>
  <c r="F229" i="4"/>
  <c r="F230" i="4"/>
  <c r="F237" i="4"/>
  <c r="F241" i="4"/>
  <c r="F242" i="4"/>
  <c r="F244" i="4"/>
  <c r="F245" i="4"/>
  <c r="F246" i="4"/>
  <c r="F248" i="4"/>
  <c r="F249" i="4"/>
  <c r="F251" i="4"/>
  <c r="F253" i="4"/>
  <c r="F261" i="4"/>
  <c r="F262" i="4"/>
  <c r="F264" i="4"/>
  <c r="F269" i="4"/>
  <c r="F270" i="4"/>
  <c r="F276" i="4"/>
  <c r="F277" i="4"/>
  <c r="F283" i="4"/>
  <c r="E105" i="4"/>
  <c r="E100" i="4"/>
  <c r="E97" i="4" s="1"/>
  <c r="D100" i="4"/>
  <c r="D97" i="4" s="1"/>
  <c r="E66" i="4"/>
  <c r="E65" i="4" s="1"/>
  <c r="E61" i="4" s="1"/>
  <c r="D66" i="4"/>
  <c r="D65" i="4" s="1"/>
  <c r="D61" i="4" s="1"/>
  <c r="D29" i="4"/>
  <c r="E236" i="4"/>
  <c r="E235" i="4" s="1"/>
  <c r="D236" i="4"/>
  <c r="D235" i="4" s="1"/>
  <c r="D234" i="4" s="1"/>
  <c r="E124" i="4"/>
  <c r="D124" i="4"/>
  <c r="E32" i="4"/>
  <c r="D32" i="4"/>
  <c r="D107" i="4"/>
  <c r="E8" i="4"/>
  <c r="E7" i="4" s="1"/>
  <c r="D8" i="4"/>
  <c r="E123" i="4"/>
  <c r="F123" i="4" s="1"/>
  <c r="D24" i="4"/>
  <c r="E26" i="4"/>
  <c r="D26" i="4"/>
  <c r="E275" i="4"/>
  <c r="E274" i="4" s="1"/>
  <c r="E273" i="4" s="1"/>
  <c r="E268" i="4"/>
  <c r="E34" i="4"/>
  <c r="D268" i="4"/>
  <c r="E260" i="4"/>
  <c r="D260" i="4"/>
  <c r="D168" i="4"/>
  <c r="E121" i="4"/>
  <c r="E120" i="4" s="1"/>
  <c r="D121" i="4"/>
  <c r="D120" i="4" s="1"/>
  <c r="E111" i="4"/>
  <c r="D111" i="4"/>
  <c r="E107" i="4"/>
  <c r="D105" i="4"/>
  <c r="E91" i="4"/>
  <c r="E90" i="4" s="1"/>
  <c r="D91" i="4"/>
  <c r="D90" i="4" s="1"/>
  <c r="D84" i="4"/>
  <c r="D83" i="4" s="1"/>
  <c r="E74" i="4"/>
  <c r="E69" i="4" s="1"/>
  <c r="D74" i="4"/>
  <c r="E54" i="4"/>
  <c r="D54" i="4"/>
  <c r="D53" i="4" s="1"/>
  <c r="D52" i="4" s="1"/>
  <c r="E47" i="4"/>
  <c r="E46" i="4" s="1"/>
  <c r="E37" i="4"/>
  <c r="E36" i="4" s="1"/>
  <c r="D37" i="4"/>
  <c r="D34" i="4"/>
  <c r="E166" i="4"/>
  <c r="D166" i="4"/>
  <c r="E184" i="4"/>
  <c r="E243" i="4"/>
  <c r="E240" i="4"/>
  <c r="E202" i="4"/>
  <c r="F196" i="4"/>
  <c r="E177" i="4"/>
  <c r="E173" i="4" s="1"/>
  <c r="E168" i="4"/>
  <c r="D275" i="4"/>
  <c r="D240" i="4"/>
  <c r="D243" i="4"/>
  <c r="D212" i="4"/>
  <c r="D202" i="4"/>
  <c r="D184" i="4"/>
  <c r="D177" i="4"/>
  <c r="D173" i="4" s="1"/>
  <c r="D140" i="4"/>
  <c r="F132" i="4"/>
  <c r="D129" i="4"/>
  <c r="D128" i="4" s="1"/>
  <c r="D69" i="4" l="1"/>
  <c r="D23" i="4"/>
  <c r="E23" i="4"/>
  <c r="F65" i="4"/>
  <c r="F275" i="4"/>
  <c r="E172" i="4"/>
  <c r="E256" i="4"/>
  <c r="E255" i="4" s="1"/>
  <c r="E183" i="4"/>
  <c r="F215" i="4"/>
  <c r="F212" i="4"/>
  <c r="F140" i="4"/>
  <c r="F105" i="4"/>
  <c r="E104" i="4"/>
  <c r="D104" i="4"/>
  <c r="D89" i="4" s="1"/>
  <c r="D88" i="4" s="1"/>
  <c r="E22" i="4"/>
  <c r="D274" i="4"/>
  <c r="D273" i="4" s="1"/>
  <c r="F273" i="4" s="1"/>
  <c r="E128" i="4"/>
  <c r="E127" i="4" s="1"/>
  <c r="E158" i="4"/>
  <c r="E157" i="4" s="1"/>
  <c r="D158" i="4"/>
  <c r="F163" i="4"/>
  <c r="F199" i="4"/>
  <c r="F225" i="4"/>
  <c r="F243" i="4"/>
  <c r="F257" i="4"/>
  <c r="F109" i="4"/>
  <c r="F81" i="4"/>
  <c r="F265" i="4"/>
  <c r="F91" i="4"/>
  <c r="F222" i="4"/>
  <c r="F150" i="4"/>
  <c r="F124" i="4"/>
  <c r="F26" i="4"/>
  <c r="F184" i="4"/>
  <c r="F228" i="4"/>
  <c r="F247" i="4"/>
  <c r="F240" i="4"/>
  <c r="F13" i="4"/>
  <c r="F37" i="4"/>
  <c r="F44" i="4"/>
  <c r="F8" i="4"/>
  <c r="F107" i="4"/>
  <c r="E239" i="4"/>
  <c r="E238" i="4" s="1"/>
  <c r="D36" i="4"/>
  <c r="F36" i="4" s="1"/>
  <c r="F84" i="4"/>
  <c r="D7" i="4"/>
  <c r="F7" i="4" s="1"/>
  <c r="F34" i="4"/>
  <c r="D40" i="4"/>
  <c r="D39" i="4" s="1"/>
  <c r="F29" i="4"/>
  <c r="F100" i="4"/>
  <c r="F116" i="4"/>
  <c r="F268" i="4"/>
  <c r="D211" i="4"/>
  <c r="D210" i="4" s="1"/>
  <c r="F188" i="4"/>
  <c r="F177" i="4"/>
  <c r="F202" i="4"/>
  <c r="D12" i="4"/>
  <c r="F12" i="4" s="1"/>
  <c r="F83" i="4"/>
  <c r="F54" i="4"/>
  <c r="F24" i="4"/>
  <c r="F66" i="4"/>
  <c r="F252" i="4"/>
  <c r="F159" i="4"/>
  <c r="F179" i="4"/>
  <c r="D256" i="4"/>
  <c r="D255" i="4" s="1"/>
  <c r="F129" i="4"/>
  <c r="E40" i="4"/>
  <c r="E39" i="4" s="1"/>
  <c r="F120" i="4"/>
  <c r="F121" i="4"/>
  <c r="F111" i="4"/>
  <c r="F97" i="4"/>
  <c r="F74" i="4"/>
  <c r="E53" i="4"/>
  <c r="E52" i="4" s="1"/>
  <c r="D47" i="4"/>
  <c r="F41" i="4"/>
  <c r="F32" i="4"/>
  <c r="F260" i="4"/>
  <c r="D239" i="4"/>
  <c r="D238" i="4" s="1"/>
  <c r="E234" i="4"/>
  <c r="F234" i="4" s="1"/>
  <c r="F235" i="4"/>
  <c r="F236" i="4"/>
  <c r="E211" i="4"/>
  <c r="E210" i="4" s="1"/>
  <c r="E182" i="4"/>
  <c r="D183" i="4"/>
  <c r="D182" i="4" s="1"/>
  <c r="D172" i="4"/>
  <c r="F174" i="4"/>
  <c r="F168" i="4"/>
  <c r="F166" i="4"/>
  <c r="F113" i="4"/>
  <c r="F53" i="4" l="1"/>
  <c r="F274" i="4"/>
  <c r="E126" i="4"/>
  <c r="F40" i="4"/>
  <c r="F104" i="4"/>
  <c r="F61" i="4"/>
  <c r="F39" i="4"/>
  <c r="F256" i="4"/>
  <c r="F210" i="4"/>
  <c r="F69" i="4"/>
  <c r="F182" i="4"/>
  <c r="F52" i="4"/>
  <c r="E89" i="4"/>
  <c r="E88" i="4" s="1"/>
  <c r="F90" i="4"/>
  <c r="F47" i="4"/>
  <c r="D46" i="4"/>
  <c r="F46" i="4" s="1"/>
  <c r="D22" i="4"/>
  <c r="F22" i="4" s="1"/>
  <c r="F23" i="4"/>
  <c r="F255" i="4"/>
  <c r="F238" i="4"/>
  <c r="F239" i="4"/>
  <c r="F211" i="4"/>
  <c r="F183" i="4"/>
  <c r="F172" i="4"/>
  <c r="F173" i="4"/>
  <c r="F158" i="4"/>
  <c r="D157" i="4"/>
  <c r="F157" i="4" s="1"/>
  <c r="F128" i="4"/>
  <c r="D127" i="4"/>
  <c r="F127" i="4" l="1"/>
  <c r="D126" i="4"/>
  <c r="F126" i="4" s="1"/>
  <c r="E6" i="4"/>
  <c r="E5" i="4" s="1"/>
  <c r="F89" i="4"/>
  <c r="D6" i="4"/>
  <c r="F88" i="4"/>
  <c r="F6" i="4" l="1"/>
  <c r="D5" i="4"/>
  <c r="F5" i="4" s="1"/>
</calcChain>
</file>

<file path=xl/sharedStrings.xml><?xml version="1.0" encoding="utf-8"?>
<sst xmlns="http://schemas.openxmlformats.org/spreadsheetml/2006/main" count="594" uniqueCount="483">
  <si>
    <t>Наименование</t>
  </si>
  <si>
    <t>Код строки</t>
  </si>
  <si>
    <t>Код дохода</t>
  </si>
  <si>
    <t>Утвержденные бюджетные назначения</t>
  </si>
  <si>
    <t>Исполнено</t>
  </si>
  <si>
    <t>8 50 00000 00 0000 000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</si>
  <si>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</si>
  <si>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</si>
  <si>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</si>
  <si>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</si>
  <si>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</si>
  <si>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</si>
  <si>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</si>
  <si>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</si>
  <si>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</si>
  <si>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</si>
  <si>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</si>
  <si>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</si>
  <si>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</si>
  <si>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</si>
  <si>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</si>
  <si>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</si>
  <si>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</si>
  <si>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</si>
  <si>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</si>
  <si>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</si>
  <si>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</si>
  <si>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</si>
  <si>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</si>
  <si>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</si>
  <si>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</si>
  <si>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</si>
  <si>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1 05 02010 02 0000 110</t>
  </si>
  <si>
    <t>Единый сельскохозяйственный налог</t>
  </si>
  <si>
    <t>1 05 03000 01 0000 110</t>
  </si>
  <si>
    <t>1 05 03010 01 0000 110</t>
  </si>
  <si>
    <t>Налог, взимаемый в связи с применением патентной системы налогообложения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</si>
  <si>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</si>
  <si>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</si>
  <si>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</si>
  <si>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</si>
  <si>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</si>
  <si>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</si>
  <si>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</si>
  <si>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</si>
  <si>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</si>
  <si>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</si>
  <si>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</si>
  <si>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</si>
  <si>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</si>
  <si>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</si>
  <si>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</si>
  <si>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</si>
  <si>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</si>
  <si>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</si>
  <si>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</si>
  <si>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</si>
  <si>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1 11 05035 05 0000 120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</si>
  <si>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</si>
  <si>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</si>
  <si>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</si>
  <si>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</si>
  <si>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</si>
  <si>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</si>
  <si>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размещение отходов производства и потребления</t>
  </si>
  <si>
    <t>1 12 01040 01 0000 120</t>
  </si>
  <si>
    <t>ДОХОДЫ ОТ ОКАЗАНИЯ ПЛАТНЫХ УСЛУГ (РАБОТ) И КОМПЕНСАЦИИ ЗАТРАТ ГОСУДАРСТВА</t>
  </si>
  <si>
    <t>1 13 00000 00 0000 000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</si>
  <si>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</si>
  <si>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</si>
  <si>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</si>
  <si>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</si>
  <si>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</si>
  <si>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</si>
  <si>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</si>
  <si>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</si>
  <si>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</si>
  <si>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</si>
  <si>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</si>
  <si>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1 16 25000 00 0000 140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</si>
  <si>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</si>
  <si>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</si>
  <si>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</si>
  <si>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</si>
  <si>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</si>
  <si>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</si>
  <si>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</si>
  <si>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</si>
  <si>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</si>
  <si>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</si>
  <si>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Субсидии бюджетам бюджетной системы  Российской Федерации (межбюджетные субсидии)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</si>
  <si>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</si>
  <si>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</si>
  <si>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</si>
  <si>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</si>
  <si>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</si>
  <si>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</si>
  <si>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</si>
  <si>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</si>
  <si>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</si>
  <si>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</si>
  <si>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</si>
  <si>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</si>
  <si>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РАСХОДЫ БЮДЖЕТА - ИТОГО</t>
  </si>
  <si>
    <t>000 96000000000 000 000</t>
  </si>
  <si>
    <t>ОБЩЕГОСУДАРСТВЕННЫЕ ВОПРОСЫ</t>
  </si>
  <si>
    <t>000 01000000000 000 000</t>
  </si>
  <si>
    <t>Расходы</t>
  </si>
  <si>
    <t>000 01000000000 000 200</t>
  </si>
  <si>
    <t xml:space="preserve">Оплата труда и начисления на выплаты по оплате труда </t>
  </si>
  <si>
    <t>000 01000000000 000 210</t>
  </si>
  <si>
    <t>Заработная плата</t>
  </si>
  <si>
    <t>000 01000000000 000 211</t>
  </si>
  <si>
    <t>Начисления на выплаты по оплате труда</t>
  </si>
  <si>
    <t>000 01000000000 000 213</t>
  </si>
  <si>
    <t xml:space="preserve">Оплата работ, услуг </t>
  </si>
  <si>
    <t>000 01000000000 000 220</t>
  </si>
  <si>
    <t>Услуги связи</t>
  </si>
  <si>
    <t>000 01000000000 000 221</t>
  </si>
  <si>
    <t>Транспортные услуги</t>
  </si>
  <si>
    <t>000 01000000000 000 222</t>
  </si>
  <si>
    <t>Коммунальные услуги</t>
  </si>
  <si>
    <t>000 01000000000 000 223</t>
  </si>
  <si>
    <t xml:space="preserve">Работы, услуги по содержанию имущества </t>
  </si>
  <si>
    <t>000 01000000000 000 225</t>
  </si>
  <si>
    <t xml:space="preserve">Прочие работы, услуги </t>
  </si>
  <si>
    <t>000 01000000000 000 226</t>
  </si>
  <si>
    <t xml:space="preserve">Безвозмездные перечисления организациям </t>
  </si>
  <si>
    <t>000 01000000000 000 240</t>
  </si>
  <si>
    <t>Прочие расходы</t>
  </si>
  <si>
    <t>000 01000000000 000 290</t>
  </si>
  <si>
    <t>Поступление нефинансовых активов</t>
  </si>
  <si>
    <t>000 01000000000 000 300</t>
  </si>
  <si>
    <t>Увеличение стоимости основных средств</t>
  </si>
  <si>
    <t>000 01000000000 000 310</t>
  </si>
  <si>
    <t>Увеличение стоимости материальных запасов</t>
  </si>
  <si>
    <t>000 01000000000 000 340</t>
  </si>
  <si>
    <t>НАЦИОНАЛЬНАЯ ЭКОНОМИКА</t>
  </si>
  <si>
    <t>000 04000000000 000 000</t>
  </si>
  <si>
    <t>000 04000000000 000 200</t>
  </si>
  <si>
    <t>000 04000000000 000 220</t>
  </si>
  <si>
    <t>000 04000000000 000 226</t>
  </si>
  <si>
    <t>000 04000000000 000 240</t>
  </si>
  <si>
    <t>000 04000000000 000 300</t>
  </si>
  <si>
    <t>000 04000000000 000 310</t>
  </si>
  <si>
    <t>000 04000000000 000 340</t>
  </si>
  <si>
    <t>ЖИЛИЩНО-КОММУНАЛЬНОЕ ХОЗЯЙСТВО</t>
  </si>
  <si>
    <t>000 05000000000 000 000</t>
  </si>
  <si>
    <t>000 05000000000 000 200</t>
  </si>
  <si>
    <t>ОБРАЗОВАНИЕ</t>
  </si>
  <si>
    <t>000 07000000000 000 000</t>
  </si>
  <si>
    <t>000 07000000000 000 200</t>
  </si>
  <si>
    <t>000 07000000000 000 210</t>
  </si>
  <si>
    <t>000 07000000000 000 211</t>
  </si>
  <si>
    <t>000 07000000000 000 212</t>
  </si>
  <si>
    <t>000 07000000000 000 213</t>
  </si>
  <si>
    <t>000 07000000000 000 220</t>
  </si>
  <si>
    <t>000 07000000000 000 221</t>
  </si>
  <si>
    <t>000 07000000000 000 222</t>
  </si>
  <si>
    <t>000 07000000000 000 223</t>
  </si>
  <si>
    <t>000 07000000000 000 225</t>
  </si>
  <si>
    <t>000 07000000000 000 226</t>
  </si>
  <si>
    <t>Социальное обеспечение</t>
  </si>
  <si>
    <t>000 07000000000 000 260</t>
  </si>
  <si>
    <t>000 07000000000 000 290</t>
  </si>
  <si>
    <t>000 07000000000 000 300</t>
  </si>
  <si>
    <t>000 07000000000 000 310</t>
  </si>
  <si>
    <t>000 07000000000 000 340</t>
  </si>
  <si>
    <t>КУЛЬТУРА, КИНЕМАТОГРАФИЯ</t>
  </si>
  <si>
    <t>000 08000000000 000 000</t>
  </si>
  <si>
    <t>000 08000000000 000 200</t>
  </si>
  <si>
    <t>000 08000000000 000 210</t>
  </si>
  <si>
    <t>000 08000000000 000 211</t>
  </si>
  <si>
    <t>000 08000000000 000 213</t>
  </si>
  <si>
    <t>000 08000000000 000 220</t>
  </si>
  <si>
    <t>000 08000000000 000 221</t>
  </si>
  <si>
    <t>000 08000000000 000 222</t>
  </si>
  <si>
    <t>000 08000000000 000 223</t>
  </si>
  <si>
    <t>000 08000000000 000 225</t>
  </si>
  <si>
    <t>000 08000000000 000 226</t>
  </si>
  <si>
    <t>000 08000000000 000 290</t>
  </si>
  <si>
    <t>000 08000000000 000 300</t>
  </si>
  <si>
    <t>000 08000000000 000 310</t>
  </si>
  <si>
    <t>000 08000000000 000 340</t>
  </si>
  <si>
    <t>СОЦИАЛЬНАЯ ПОЛИТИКА</t>
  </si>
  <si>
    <t>000 10000000000 000 000</t>
  </si>
  <si>
    <t>000 10000000000 000 200</t>
  </si>
  <si>
    <t>000 10000000000 000 210</t>
  </si>
  <si>
    <t>000 10000000000 000 211</t>
  </si>
  <si>
    <t>000 10000000000 000 213</t>
  </si>
  <si>
    <t>000 10000000000 000 220</t>
  </si>
  <si>
    <t>000 10000000000 000 221</t>
  </si>
  <si>
    <t>000 10000000000 000 225</t>
  </si>
  <si>
    <t>000 10000000000 000 226</t>
  </si>
  <si>
    <t>000 10000000000 000 260</t>
  </si>
  <si>
    <t>000 10000000000 000 262</t>
  </si>
  <si>
    <t>000 10000000000 000 263</t>
  </si>
  <si>
    <t>000 10000000000 000 290</t>
  </si>
  <si>
    <t>000 10000000000 000 300</t>
  </si>
  <si>
    <t>000 10000000000 000 340</t>
  </si>
  <si>
    <t>ФИЗИЧЕСКАЯ КУЛЬТУРА И СПОРТ</t>
  </si>
  <si>
    <t>000 11000000000 000 000</t>
  </si>
  <si>
    <t>000 11000000000 000 200</t>
  </si>
  <si>
    <t>000 11000000000 000 220</t>
  </si>
  <si>
    <t>000 11000000000 000 222</t>
  </si>
  <si>
    <t>000 11000000000 000 290</t>
  </si>
  <si>
    <t>000 11000000000 000 300</t>
  </si>
  <si>
    <t>000 11000000000 000 340</t>
  </si>
  <si>
    <t>Межбюджетные трансферты общего характера бюджетам субъектов Российской Федерации и муниципальных образований</t>
  </si>
  <si>
    <t>000 14000000000 000 000</t>
  </si>
  <si>
    <t>000 14000000000 000 200</t>
  </si>
  <si>
    <t xml:space="preserve">Безвозмездные перечисления бюджетам </t>
  </si>
  <si>
    <t>000 14000000000 000 250</t>
  </si>
  <si>
    <t>Перечисления другим бюджетам бюджетной системы Российской Федерации</t>
  </si>
  <si>
    <t>000 14000000000 000 251</t>
  </si>
  <si>
    <t>Безвозмездные перечисления бюджетам</t>
  </si>
  <si>
    <t>000 05000000000 000 250</t>
  </si>
  <si>
    <t>000 05000000000 000 251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</si>
  <si>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</si>
  <si>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</si>
  <si>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</si>
  <si>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</si>
  <si>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</si>
  <si>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</si>
  <si>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Изменение остатков средств</t>
  </si>
  <si>
    <t>000 01000000000 000 224</t>
  </si>
  <si>
    <t xml:space="preserve">000 04000000000 000 250 </t>
  </si>
  <si>
    <t>000 04000000000 000 251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</si>
  <si>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</si>
  <si>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</si>
  <si>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1 16 25060 01 0000 140</t>
  </si>
  <si>
    <t>Денежные взыскания (штрафы) за нарушение земельного законодательства</t>
  </si>
  <si>
    <t>ПРОЧИЕ НЕНАЛОГОВЫЕ ДОХОДЫ</t>
  </si>
  <si>
    <t>1 17 00000 00 0000 000</t>
  </si>
  <si>
    <t>1 17 01000 00 0000 180</t>
  </si>
  <si>
    <t>Невыясненные поступления</t>
  </si>
  <si>
    <t>Невыясненные поступления, зачисляемые в бюджеты муниципальных районов</t>
  </si>
  <si>
    <t>1 17 01050 05 0000 180</t>
  </si>
  <si>
    <t>000 11000000000 000 226</t>
  </si>
  <si>
    <t>Прочие работы, услуги</t>
  </si>
  <si>
    <t>000 11000000000 000 223</t>
  </si>
  <si>
    <t>000 11000000000 000 310</t>
  </si>
  <si>
    <t>000 04000000000 000 225</t>
  </si>
  <si>
    <t>Налог, взимаемы в связи с применением упрощенной системы налогообложения</t>
  </si>
  <si>
    <t>1 05 01000 00 0000 110</t>
  </si>
  <si>
    <t>Налог, взимаемы с налогоплательщиков, выбравших в качестве объекта налогообложения доходы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</si>
  <si>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</si>
  <si>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</si>
  <si>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</si>
  <si>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</si>
  <si>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</si>
  <si>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</si>
  <si>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</si>
  <si>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</si>
  <si>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</si>
  <si>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</si>
  <si>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</si>
  <si>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000 05000000000 000 300</t>
  </si>
  <si>
    <t>000 08000000000 000 260</t>
  </si>
  <si>
    <t>000 08000000000 000 262</t>
  </si>
  <si>
    <t>000 09000000000 000 000</t>
  </si>
  <si>
    <t>000 09000000000 000 200</t>
  </si>
  <si>
    <t>000 09000000000 000 220</t>
  </si>
  <si>
    <t>000 09000000000 000 226</t>
  </si>
  <si>
    <t>ЗДРАВООХРАНЕНИЕ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</si>
  <si>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</si>
  <si>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</si>
  <si>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</si>
  <si>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</si>
  <si>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</si>
  <si>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</si>
  <si>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Неисполнен-ные назначения</t>
  </si>
  <si>
    <t>000 01000000000 000 291</t>
  </si>
  <si>
    <t>000 01000000000 000 292</t>
  </si>
  <si>
    <t>000 01000000000 000 296</t>
  </si>
  <si>
    <t>000 04000000000 000 224</t>
  </si>
  <si>
    <t>000 05000000000 000 226</t>
  </si>
  <si>
    <t>000 05000000000 000 220</t>
  </si>
  <si>
    <t>000 07000000000 000 291</t>
  </si>
  <si>
    <t>000 07000000000 000 296</t>
  </si>
  <si>
    <t>000 11000000000 000 210</t>
  </si>
  <si>
    <t>000 11000000000 000 211</t>
  </si>
  <si>
    <t>000 11000000000 000 213</t>
  </si>
  <si>
    <t>000 05000000000 000 310</t>
  </si>
  <si>
    <t>000 05000000000 000 340</t>
  </si>
  <si>
    <t>000 11000000000 000 296</t>
  </si>
  <si>
    <t>000 11000000000 000 291</t>
  </si>
  <si>
    <t>000 11000000000 000 225</t>
  </si>
  <si>
    <t>000 08000000000 000 291</t>
  </si>
  <si>
    <t>000 08000000000 000 296</t>
  </si>
  <si>
    <t>Налоги, пошлины и сборы</t>
  </si>
  <si>
    <t>Единая субвенция местным бюджетам</t>
  </si>
  <si>
    <t>Единая субвенция бюджетам муниципальных районов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</si>
  <si>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</si>
  <si>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</si>
  <si>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</si>
  <si>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</si>
  <si>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</si>
  <si>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расходов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</si>
  <si>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</si>
  <si>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</si>
  <si>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  от   продажи   земельных участков, государственная собственность на  которые  не разграничена</t>
  </si>
  <si>
    <t>Штрафы за нарушение законодательства о налогах и сборах, законодательства о страховых взносах</t>
  </si>
  <si>
    <t>ДОХОДЫ БЮДЖЕТА - ВСЕГО</t>
  </si>
  <si>
    <t>ИСТОЧНИКИ ФИНАНСИРОВАНИЯ ДЕФИЦИТА БЮДЖЕТА - ВСЕГО</t>
  </si>
  <si>
    <t>000 01 05 00 00 00 0000 500</t>
  </si>
  <si>
    <t>Увеличение остатков средств, всего</t>
  </si>
  <si>
    <t>Увеличение остатков средств</t>
  </si>
  <si>
    <t>000 01 00 00 00 00 0000 500</t>
  </si>
  <si>
    <t>000 01 05 02 00 00 0000 500</t>
  </si>
  <si>
    <t>000 01 05 02 01 00 0000 510</t>
  </si>
  <si>
    <t>000 01 05 02 01 05 0000 510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</si>
  <si>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</si>
  <si>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</si>
  <si>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</si>
  <si>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</si>
  <si>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000 01 05 02 00 00 0000 600</t>
  </si>
  <si>
    <t>000 01 05 02 01 00 0000 610</t>
  </si>
  <si>
    <t>000 01 05 02 01 05 0000 610</t>
  </si>
  <si>
    <t>Х</t>
  </si>
  <si>
    <t>000 05000000000 000 225</t>
  </si>
  <si>
    <t>000 01000000000 000 246</t>
  </si>
  <si>
    <t>000 01000000000 000 266</t>
  </si>
  <si>
    <t>000 01000000000 000 260</t>
  </si>
  <si>
    <t>000 01000000000 000 227</t>
  </si>
  <si>
    <t>000 01000000000 000 293</t>
  </si>
  <si>
    <t>000 01000000000 000 297</t>
  </si>
  <si>
    <t>000 01000000000 000 343</t>
  </si>
  <si>
    <t>000 01000000000 000 346</t>
  </si>
  <si>
    <t>000 01000000000 000 349</t>
  </si>
  <si>
    <t>000 04000000000 000 245</t>
  </si>
  <si>
    <t>000 04000000000 000 246</t>
  </si>
  <si>
    <t>000 04000000000 000 349</t>
  </si>
  <si>
    <t>000 07000000000 000 227</t>
  </si>
  <si>
    <t>000 07000000000 000 263</t>
  </si>
  <si>
    <t>000 07000000000 000 266</t>
  </si>
  <si>
    <t>000 07000000000 000 342</t>
  </si>
  <si>
    <t>000 07000000000 000 343</t>
  </si>
  <si>
    <t>000 07000000000 000 346</t>
  </si>
  <si>
    <t>000 07000000000 000 349</t>
  </si>
  <si>
    <t>000 08000000000 000 266</t>
  </si>
  <si>
    <t>000 08000000000 000 343</t>
  </si>
  <si>
    <t>000 08000000000 000 346</t>
  </si>
  <si>
    <t>000 10000000000 000 264</t>
  </si>
  <si>
    <t>000 10000000000 000 346</t>
  </si>
  <si>
    <t>000 11000000000 000 346</t>
  </si>
  <si>
    <t>000 01 00 00 00 00 0000 00А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</si>
  <si>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</si>
  <si>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</si>
  <si>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</si>
  <si>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000 01 03 01 00 05 0000 710</t>
  </si>
  <si>
    <t>000 01 03 01 00 00 0000 700</t>
  </si>
  <si>
    <t>000 01 03 01 00 00 0000 000</t>
  </si>
  <si>
    <t>Бюджетные кредиты от других бюджетов бюджетной системы Российской Федерации</t>
  </si>
  <si>
    <t>000 01 03 00 00 00 0000 000</t>
  </si>
  <si>
    <t>ИСТОЧНИКИ ВНУТРЕННЕГО ФИНАНСИРОВАНИЯ ДЕФИЦИТОВ БЮДЖЕТОВ</t>
  </si>
  <si>
    <t>000 01 0000 00 00 0000 000</t>
  </si>
  <si>
    <t>000 90 00 00 00 00 0000 000</t>
  </si>
  <si>
    <t>1 16 08000 01 0000 140</t>
  </si>
  <si>
    <t>1 16 08010 01 0000 140</t>
  </si>
  <si>
    <t>1 16 43000 01 0000 140</t>
  </si>
  <si>
    <t>1 16 30000 01 0000 140</t>
  </si>
  <si>
    <t>1 16 30030 01 0000 140</t>
  </si>
  <si>
    <t>1 17 05000 00 0000 180</t>
  </si>
  <si>
    <t>1 17 05050 05 0000 180</t>
  </si>
  <si>
    <t>2 02 10000 00 0000 150</t>
  </si>
  <si>
    <t>2 02 15001 00 0000 150</t>
  </si>
  <si>
    <t>2 02 15001 05 0000 150</t>
  </si>
  <si>
    <t>2 02 20000 00 0000 150</t>
  </si>
  <si>
    <t>2 02 27567 05 0000 150</t>
  </si>
  <si>
    <t>2 02 27567 00 0000 150</t>
  </si>
  <si>
    <t>2 02 30000 00 0000 150</t>
  </si>
  <si>
    <t>2 02 30013 00 0000 150</t>
  </si>
  <si>
    <t>2 02 30013 05 0000 150</t>
  </si>
  <si>
    <t>2 02 45160 05 0000 150</t>
  </si>
  <si>
    <t>2 02 45160 00 0000 150</t>
  </si>
  <si>
    <t>2 02 40000 00 0000 150</t>
  </si>
  <si>
    <t>2 02 39999 05 0000 150</t>
  </si>
  <si>
    <t>2 02 39999 00 0000 150</t>
  </si>
  <si>
    <t>2 02 39998 05 0000 150</t>
  </si>
  <si>
    <t>2 02 39998 00 0000 150</t>
  </si>
  <si>
    <t>2 02 30027 05 0000 150</t>
  </si>
  <si>
    <t>2 02 30027 00 0000 150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</si>
  <si>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</si>
  <si>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</si>
  <si>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</si>
  <si>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</si>
  <si>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</si>
  <si>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</si>
  <si>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</si>
  <si>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</si>
  <si>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</si>
  <si>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</si>
  <si>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правонарушения в области дорожного движения</t>
  </si>
  <si>
    <t>Прочие денежные взыскания (штрафы) за 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</si>
  <si>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</si>
  <si>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неналоговые доходы</t>
  </si>
  <si>
    <t>Прочие неналоговые доходы бюджетов муниципальных районов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</si>
  <si>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</si>
  <si>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</si>
  <si>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Страхование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</si>
  <si>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</si>
  <si>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</si>
  <si>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Социальные пособия и компенсации персоналу в денежной форме</t>
  </si>
  <si>
    <t>Пенсии, пособия, выплачиваемые работодателями, нанимателями бывшим работникам</t>
  </si>
  <si>
    <t>Пособия по социальной помощи населению в натуральной форме</t>
  </si>
  <si>
    <t>"Пособия по социальной помощи населению в денежной форме</t>
  </si>
  <si>
    <t>Пособия по социальной помощи населению в денежной форме</t>
  </si>
  <si>
    <t>Иные выплаты текущего характера организациям</t>
  </si>
  <si>
    <t>Штрафы за нарушение законодательства о закупках и нарушение условий контрактов (договоров)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</si>
  <si>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</si>
  <si>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</si>
  <si>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</si>
  <si>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</si>
  <si>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2 19 60010 05 0000 150</t>
  </si>
  <si>
    <t>2 19 60000 05 0000 150</t>
  </si>
  <si>
    <t>2 07 05030 05 0000 150</t>
  </si>
  <si>
    <t>2 07 05000 05 0000 150</t>
  </si>
  <si>
    <t>Иные выплаты текущего характера физическим лицам</t>
  </si>
  <si>
    <t>Прочие несоциальные выплаты персоналу в денежной форме</t>
  </si>
  <si>
    <t>Арендная плата за пользование имуществом (за
исключением земельных участков и других
обособленных природных объектов)</t>
  </si>
  <si>
    <t>Арендная плата за пользование
имуществом (за исключением
земельных участков и других
обособленных природных объектов)</t>
  </si>
  <si>
    <t>000 01000000000 000 344</t>
  </si>
  <si>
    <t>Увеличение стоимости строительных материалов</t>
  </si>
  <si>
    <t>Услуги, работы для целей капитальных вложений</t>
  </si>
  <si>
    <t>000 07000000000 000 228</t>
  </si>
  <si>
    <t>000 07000000000 000 344</t>
  </si>
  <si>
    <t>000 08000000000 000 344</t>
  </si>
  <si>
    <t>000 11000000000 000 349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</si>
  <si>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</si>
  <si>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1 05 02020 02 0000 110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</si>
  <si>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</si>
  <si>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</si>
  <si>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</si>
  <si>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Прочие доходы от компенсации затрат государства </t>
  </si>
  <si>
    <t>Прочие доходы от компенсации затрат  бюджетов муниципальных районов</t>
  </si>
  <si>
    <t>1 13 02000 00 0000 130</t>
  </si>
  <si>
    <t xml:space="preserve"> 1 13 02060 00 0000 130</t>
  </si>
  <si>
    <t xml:space="preserve"> 1 13 02065 05 0000 130</t>
  </si>
  <si>
    <t>1 13 02990 00 0000 130</t>
  </si>
  <si>
    <t>1 13 02995 05 0000 130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</si>
  <si>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</si>
  <si>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</si>
  <si>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1 14 02050 05 0000 410</t>
  </si>
  <si>
    <t>1 14 02052 05 0000 410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</si>
  <si>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</si>
  <si>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</si>
  <si>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1 16 03000 00 0000 140</t>
  </si>
  <si>
    <t xml:space="preserve"> 1 16 03010 01 0000 140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</si>
  <si>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</si>
  <si>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</si>
  <si>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1 16 33000 00 0000 140</t>
  </si>
  <si>
    <t>1 16 33050 05 0000 140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</si>
  <si>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</si>
  <si>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</si>
  <si>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Прочие дотации</t>
  </si>
  <si>
    <t>Прочие дотации бюджетам муниципальных районов</t>
  </si>
  <si>
    <t xml:space="preserve"> 2 02 15002 00 0000 150</t>
  </si>
  <si>
    <t>2 02 15002 05 0000 150</t>
  </si>
  <si>
    <t>2 02 19999 00 0000 150</t>
  </si>
  <si>
    <t>2 02 19999 05 0000 150</t>
  </si>
  <si>
    <t>Прочие субсидии</t>
  </si>
  <si>
    <t>Прочие субсидии бюджетам муниципальных районов</t>
  </si>
  <si>
    <t xml:space="preserve"> 2 02 29999 00 0000 150</t>
  </si>
  <si>
    <t>2 02 29999 05 0000 150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</si>
  <si>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</si>
  <si>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</si>
  <si>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2 02 40014 00 0000 150</t>
  </si>
  <si>
    <t>2 02 40014 05 0000 150</t>
  </si>
  <si>
    <t>1 14 06000 00 0000 430</t>
  </si>
  <si>
    <t>1 14 02000 00 0000 000</t>
  </si>
  <si>
    <t>2 02 25467 00 0000 150</t>
  </si>
  <si>
    <t xml:space="preserve"> 2 02 25467 05 0000 150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</si>
  <si>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</si>
  <si>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1 05 01050 01 0000 110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</si>
  <si>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</si>
  <si>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</si>
  <si>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</si>
  <si>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межбюджетные трансферты, передаваемые бюджетм муниципальных районов</t>
  </si>
  <si>
    <t>2 02 49999 00 0000 150</t>
  </si>
  <si>
    <t>Отчет об исполнении бюджета Конышевского района Курской области                                                                                                     за 9 месяцев 2019 года</t>
  </si>
  <si>
    <t>000 08000000000 000 227</t>
  </si>
  <si>
    <t xml:space="preserve">Утвержден                                                              постановлением Администрации                                                                                                                  Конышевского района Курской области                                 от 24.10.2019г.№ 502-па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</si>
</sst>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.00"/>
    <numFmt numFmtId="165" formatCode="###\ ###\ ###\ ###\ ##0"/>
  </numFmts>
  <fonts count="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0" fillId="0" borderId="0" xfId="0" applyFill="1"/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164" fontId="4" fillId="0" borderId="2" xfId="0" applyNumberFormat="1" applyFont="1" applyBorder="1"/>
    <xf numFmtId="0" fontId="4" fillId="0" borderId="2" xfId="0" applyFont="1" applyBorder="1" applyAlignment="1">
      <alignment vertical="center" wrapText="1"/>
    </xf>
    <xf numFmtId="2" fontId="4" fillId="0" borderId="2" xfId="0" applyNumberFormat="1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wrapText="1"/>
    </xf>
    <xf numFmtId="164" fontId="5" fillId="0" borderId="2" xfId="0" applyNumberFormat="1" applyFont="1" applyBorder="1"/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164" fontId="4" fillId="0" borderId="2" xfId="0" applyNumberFormat="1" applyFont="1" applyFill="1" applyBorder="1"/>
    <xf numFmtId="0" fontId="4" fillId="0" borderId="0" xfId="0" applyFont="1" applyAlignment="1">
      <alignment wrapText="1"/>
    </xf>
    <xf numFmtId="165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2" xfId="0" applyNumberFormat="1" applyFont="1" applyBorder="1"/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/>
    <xf numFmtId="164" fontId="3" fillId="0" borderId="2" xfId="0" applyNumberFormat="1" applyFont="1" applyFill="1" applyBorder="1"/>
    <xf numFmtId="165" fontId="3" fillId="0" borderId="2" xfId="0" applyNumberFormat="1" applyFont="1" applyBorder="1"/>
    <xf numFmtId="164" fontId="5" fillId="0" borderId="2" xfId="0" applyNumberFormat="1" applyFont="1" applyBorder="1" applyAlignment="1">
      <alignment horizontal="center"/>
    </xf>
    <xf numFmtId="165" fontId="4" fillId="0" borderId="2" xfId="0" applyNumberFormat="1" applyFont="1" applyBorder="1"/>
    <xf numFmtId="0" fontId="6" fillId="0" borderId="0" xfId="0" applyFont="1" applyAlignment="1">
      <alignment vertical="center" wrapText="1"/>
    </xf>
    <xf numFmtId="4" fontId="4" fillId="0" borderId="2" xfId="0" applyNumberFormat="1" applyFont="1" applyBorder="1"/>
    <xf numFmtId="0" fontId="8" fillId="0" borderId="3" xfId="1" applyNumberFormat="1" applyFont="1" applyFill="1" applyBorder="1" applyAlignment="1">
      <alignment horizontal="center" wrapText="1" readingOrder="1"/>
    </xf>
    <xf numFmtId="0" fontId="4" fillId="0" borderId="4" xfId="0" applyFont="1" applyBorder="1" applyAlignment="1">
      <alignment wrapText="1"/>
    </xf>
    <xf numFmtId="0" fontId="4" fillId="0" borderId="4" xfId="0" applyNumberFormat="1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3"/>
  <sheetViews>
    <sheetView tabSelected="1" zoomScale="78" zoomScaleNormal="78" workbookViewId="0">
      <selection activeCell="A2" sqref="A2:F2"/>
    </sheetView>
  </sheetViews>
  <sheetFormatPr defaultRowHeight="15" x14ac:dyDescent="0.25"/>
  <cols>
    <col min="1" max="1" width="45.42578125" customWidth="1"/>
    <col min="2" max="2" width="7.140625" customWidth="1"/>
    <col min="3" max="3" width="26.7109375" customWidth="1"/>
    <col min="4" max="4" width="18" customWidth="1"/>
    <col min="5" max="5" width="17" customWidth="1"/>
    <col min="6" max="6" width="16.85546875" customWidth="1"/>
  </cols>
  <sheetData>
    <row r="1" spans="1:6" ht="72.75" customHeight="1" x14ac:dyDescent="0.3">
      <c r="D1" s="39" t="s">
        <v>482</v>
      </c>
      <c r="E1" s="40"/>
      <c r="F1" s="40"/>
    </row>
    <row r="2" spans="1:6" ht="51" customHeight="1" x14ac:dyDescent="0.3">
      <c r="A2" s="38" t="s">
        <v>480</v>
      </c>
      <c r="B2" s="38"/>
      <c r="C2" s="38"/>
      <c r="D2" s="38"/>
      <c r="E2" s="38"/>
      <c r="F2" s="38"/>
    </row>
    <row r="3" spans="1:6" ht="12" customHeight="1" x14ac:dyDescent="0.25"/>
    <row r="4" spans="1:6" ht="53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271</v>
      </c>
    </row>
    <row r="5" spans="1:6" ht="15.75" x14ac:dyDescent="0.25">
      <c r="A5" s="22" t="s">
        <v>303</v>
      </c>
      <c r="B5" s="23">
        <v>10</v>
      </c>
      <c r="C5" s="24" t="s">
        <v>5</v>
      </c>
      <c r="D5" s="25">
        <f>SUM(D6+D88)</f>
        <v>263825764.75</v>
      </c>
      <c r="E5" s="25">
        <f>SUM(E6+E88)</f>
        <v>222538468.47999999</v>
      </c>
      <c r="F5" s="25">
        <f>SUM(D5-E5)</f>
        <v>41287296.270000011</v>
      </c>
    </row>
    <row r="6" spans="1:6" ht="31.5" x14ac:dyDescent="0.25">
      <c r="A6" s="3" t="s">
        <v>6</v>
      </c>
      <c r="B6" s="15">
        <v>10</v>
      </c>
      <c r="C6" s="16" t="s">
        <v>7</v>
      </c>
      <c r="D6" s="5">
        <f>SUM(D7+D12+D22+D36+D39+D46+D52+D61+D69+D83)</f>
        <v>105065352</v>
      </c>
      <c r="E6" s="5">
        <f>SUM(E7+E12+E22+E36+E39+E46+E52+E61+E69+E83)</f>
        <v>80841240.139999986</v>
      </c>
      <c r="F6" s="5">
        <f t="shared" ref="F6:F73" si="0">SUM(D6-E6)</f>
        <v>24224111.860000014</v>
      </c>
    </row>
    <row r="7" spans="1:6" ht="15.75" x14ac:dyDescent="0.25">
      <c r="A7" s="3" t="s">
        <v>8</v>
      </c>
      <c r="B7" s="15">
        <v>10</v>
      </c>
      <c r="C7" s="16" t="s">
        <v>9</v>
      </c>
      <c r="D7" s="5">
        <f>SUM(D8)</f>
        <v>81726144</v>
      </c>
      <c r="E7" s="5">
        <f>SUM(E8)</f>
        <v>58266144.119999997</v>
      </c>
      <c r="F7" s="5">
        <f t="shared" si="0"/>
        <v>23459999.880000003</v>
      </c>
    </row>
    <row r="8" spans="1:6" ht="15.75" x14ac:dyDescent="0.25">
      <c r="A8" s="3" t="s">
        <v>10</v>
      </c>
      <c r="B8" s="15">
        <v>10</v>
      </c>
      <c r="C8" s="16" t="s">
        <v>11</v>
      </c>
      <c r="D8" s="5">
        <f>SUM(D9:D11)</f>
        <v>81726144</v>
      </c>
      <c r="E8" s="5">
        <f>SUM(E9:E11)</f>
        <v>58266144.119999997</v>
      </c>
      <c r="F8" s="5">
        <f t="shared" si="0"/>
        <v>23459999.880000003</v>
      </c>
    </row>
    <row r="9" spans="1:6" ht="96.75" customHeight="1" x14ac:dyDescent="0.25">
      <c r="A9" s="3" t="s">
        <v>12</v>
      </c>
      <c r="B9" s="15">
        <v>10</v>
      </c>
      <c r="C9" s="16" t="s">
        <v>13</v>
      </c>
      <c r="D9" s="5">
        <v>81524821</v>
      </c>
      <c r="E9" s="5">
        <v>57175985.329999998</v>
      </c>
      <c r="F9" s="5">
        <f t="shared" si="0"/>
        <v>24348835.670000002</v>
      </c>
    </row>
    <row r="10" spans="1:6" ht="150" customHeight="1" x14ac:dyDescent="0.25">
      <c r="A10" s="6" t="s">
        <v>228</v>
      </c>
      <c r="B10" s="15">
        <v>10</v>
      </c>
      <c r="C10" s="16" t="s">
        <v>229</v>
      </c>
      <c r="D10" s="5">
        <v>159498</v>
      </c>
      <c r="E10" s="5">
        <v>486850.4</v>
      </c>
      <c r="F10" s="5">
        <f t="shared" si="0"/>
        <v>-327352.40000000002</v>
      </c>
    </row>
    <row r="11" spans="1:6" ht="63" x14ac:dyDescent="0.25">
      <c r="A11" s="3" t="s">
        <v>14</v>
      </c>
      <c r="B11" s="15">
        <v>10</v>
      </c>
      <c r="C11" s="16" t="s">
        <v>15</v>
      </c>
      <c r="D11" s="5">
        <v>41825</v>
      </c>
      <c r="E11" s="5">
        <v>603308.39</v>
      </c>
      <c r="F11" s="5">
        <f t="shared" si="0"/>
        <v>-561483.39</v>
      </c>
    </row>
    <row r="12" spans="1:6" ht="66" customHeight="1" x14ac:dyDescent="0.25">
      <c r="A12" s="3" t="s">
        <v>16</v>
      </c>
      <c r="B12" s="15">
        <v>10</v>
      </c>
      <c r="C12" s="16" t="s">
        <v>17</v>
      </c>
      <c r="D12" s="5">
        <f>SUM(D13)</f>
        <v>7875790</v>
      </c>
      <c r="E12" s="5">
        <f>SUM(E13)</f>
        <v>6527376.5200000005</v>
      </c>
      <c r="F12" s="5">
        <f t="shared" si="0"/>
        <v>1348413.4799999995</v>
      </c>
    </row>
    <row r="13" spans="1:6" ht="47.25" x14ac:dyDescent="0.25">
      <c r="A13" s="3" t="s">
        <v>18</v>
      </c>
      <c r="B13" s="15">
        <v>10</v>
      </c>
      <c r="C13" s="16" t="s">
        <v>19</v>
      </c>
      <c r="D13" s="5">
        <f>SUM(D14+D16+D18+D20)</f>
        <v>7875790</v>
      </c>
      <c r="E13" s="5">
        <f>SUM(E14+E16+E18+E20)</f>
        <v>6527376.5200000005</v>
      </c>
      <c r="F13" s="5">
        <f t="shared" si="0"/>
        <v>1348413.4799999995</v>
      </c>
    </row>
    <row r="14" spans="1:6" ht="98.25" customHeight="1" x14ac:dyDescent="0.25">
      <c r="A14" s="3" t="s">
        <v>20</v>
      </c>
      <c r="B14" s="15">
        <v>10</v>
      </c>
      <c r="C14" s="16" t="s">
        <v>21</v>
      </c>
      <c r="D14" s="5">
        <v>2855967</v>
      </c>
      <c r="E14" s="5">
        <v>2954816.8</v>
      </c>
      <c r="F14" s="5">
        <f t="shared" si="0"/>
        <v>-98849.799999999814</v>
      </c>
    </row>
    <row r="15" spans="1:6" ht="173.25" x14ac:dyDescent="0.25">
      <c r="A15" s="32" t="s">
        <v>383</v>
      </c>
      <c r="B15" s="15">
        <v>10</v>
      </c>
      <c r="C15" s="16" t="s">
        <v>384</v>
      </c>
      <c r="D15" s="5">
        <v>2855967</v>
      </c>
      <c r="E15" s="5">
        <v>2954816.8</v>
      </c>
      <c r="F15" s="5">
        <f t="shared" si="0"/>
        <v>-98849.799999999814</v>
      </c>
    </row>
    <row r="16" spans="1:6" ht="111.75" customHeight="1" x14ac:dyDescent="0.25">
      <c r="A16" s="3" t="s">
        <v>22</v>
      </c>
      <c r="B16" s="15">
        <v>10</v>
      </c>
      <c r="C16" s="16" t="s">
        <v>23</v>
      </c>
      <c r="D16" s="5">
        <v>20011</v>
      </c>
      <c r="E16" s="5">
        <v>22464.39</v>
      </c>
      <c r="F16" s="5">
        <f t="shared" si="0"/>
        <v>-2453.3899999999994</v>
      </c>
    </row>
    <row r="17" spans="1:6" ht="204.75" x14ac:dyDescent="0.25">
      <c r="A17" s="3" t="s">
        <v>386</v>
      </c>
      <c r="B17" s="15">
        <v>10</v>
      </c>
      <c r="C17" s="16" t="s">
        <v>385</v>
      </c>
      <c r="D17" s="5">
        <v>20011</v>
      </c>
      <c r="E17" s="5">
        <v>22464.39</v>
      </c>
      <c r="F17" s="5">
        <f t="shared" ref="F17" si="1">SUM(D17-E17)</f>
        <v>-2453.3899999999994</v>
      </c>
    </row>
    <row r="18" spans="1:6" ht="93" customHeight="1" x14ac:dyDescent="0.25">
      <c r="A18" s="3" t="s">
        <v>24</v>
      </c>
      <c r="B18" s="15">
        <v>10</v>
      </c>
      <c r="C18" s="16" t="s">
        <v>25</v>
      </c>
      <c r="D18" s="5">
        <v>5530885</v>
      </c>
      <c r="E18" s="5">
        <v>4049843.63</v>
      </c>
      <c r="F18" s="5">
        <f t="shared" si="0"/>
        <v>1481041.37</v>
      </c>
    </row>
    <row r="19" spans="1:6" ht="173.25" x14ac:dyDescent="0.25">
      <c r="A19" s="3" t="s">
        <v>388</v>
      </c>
      <c r="B19" s="15">
        <v>10</v>
      </c>
      <c r="C19" s="16" t="s">
        <v>387</v>
      </c>
      <c r="D19" s="5">
        <v>5530885</v>
      </c>
      <c r="E19" s="5">
        <v>4049843.63</v>
      </c>
      <c r="F19" s="5">
        <f t="shared" ref="F19" si="2">SUM(D19-E19)</f>
        <v>1481041.37</v>
      </c>
    </row>
    <row r="20" spans="1:6" ht="99" customHeight="1" x14ac:dyDescent="0.25">
      <c r="A20" s="3" t="s">
        <v>26</v>
      </c>
      <c r="B20" s="15">
        <v>10</v>
      </c>
      <c r="C20" s="16" t="s">
        <v>27</v>
      </c>
      <c r="D20" s="5">
        <v>-531073</v>
      </c>
      <c r="E20" s="5">
        <v>-499748.3</v>
      </c>
      <c r="F20" s="5">
        <f t="shared" si="0"/>
        <v>-31324.700000000012</v>
      </c>
    </row>
    <row r="21" spans="1:6" ht="173.25" x14ac:dyDescent="0.25">
      <c r="A21" s="3" t="s">
        <v>390</v>
      </c>
      <c r="B21" s="15">
        <v>10</v>
      </c>
      <c r="C21" s="16" t="s">
        <v>389</v>
      </c>
      <c r="D21" s="5">
        <v>-531073</v>
      </c>
      <c r="E21" s="5">
        <v>-499748.3</v>
      </c>
      <c r="F21" s="5">
        <f t="shared" ref="F21" si="3">SUM(D21-E21)</f>
        <v>-31324.700000000012</v>
      </c>
    </row>
    <row r="22" spans="1:6" ht="15.75" x14ac:dyDescent="0.25">
      <c r="A22" s="3" t="s">
        <v>28</v>
      </c>
      <c r="B22" s="15">
        <v>10</v>
      </c>
      <c r="C22" s="16" t="s">
        <v>29</v>
      </c>
      <c r="D22" s="5">
        <f>SUM(D29+D23+D32+D34)</f>
        <v>3421114</v>
      </c>
      <c r="E22" s="5">
        <f>SUM(E29+E23+E32+E34)</f>
        <v>3129083.53</v>
      </c>
      <c r="F22" s="5">
        <f t="shared" si="0"/>
        <v>292030.4700000002</v>
      </c>
    </row>
    <row r="23" spans="1:6" ht="31.5" x14ac:dyDescent="0.25">
      <c r="A23" s="3" t="s">
        <v>243</v>
      </c>
      <c r="B23" s="15">
        <v>10</v>
      </c>
      <c r="C23" s="16" t="s">
        <v>244</v>
      </c>
      <c r="D23" s="5">
        <f>D24+D26+D28</f>
        <v>80037</v>
      </c>
      <c r="E23" s="5">
        <f>E24+E26+E28</f>
        <v>99882.66</v>
      </c>
      <c r="F23" s="5">
        <f t="shared" si="0"/>
        <v>-19845.660000000003</v>
      </c>
    </row>
    <row r="24" spans="1:6" ht="47.25" x14ac:dyDescent="0.25">
      <c r="A24" s="3" t="s">
        <v>245</v>
      </c>
      <c r="B24" s="15">
        <v>10</v>
      </c>
      <c r="C24" s="16" t="s">
        <v>246</v>
      </c>
      <c r="D24" s="5">
        <f>D25</f>
        <v>28865</v>
      </c>
      <c r="E24" s="5">
        <f>E25</f>
        <v>84873.22</v>
      </c>
      <c r="F24" s="5">
        <f t="shared" si="0"/>
        <v>-56008.22</v>
      </c>
    </row>
    <row r="25" spans="1:6" ht="47.25" x14ac:dyDescent="0.25">
      <c r="A25" s="3" t="s">
        <v>247</v>
      </c>
      <c r="B25" s="15">
        <v>10</v>
      </c>
      <c r="C25" s="16" t="s">
        <v>248</v>
      </c>
      <c r="D25" s="5">
        <v>28865</v>
      </c>
      <c r="E25" s="5">
        <v>84873.22</v>
      </c>
      <c r="F25" s="5">
        <f t="shared" si="0"/>
        <v>-56008.22</v>
      </c>
    </row>
    <row r="26" spans="1:6" ht="63" customHeight="1" x14ac:dyDescent="0.25">
      <c r="A26" s="3" t="s">
        <v>249</v>
      </c>
      <c r="B26" s="15">
        <v>10</v>
      </c>
      <c r="C26" s="16" t="s">
        <v>250</v>
      </c>
      <c r="D26" s="5">
        <f>D27</f>
        <v>51172</v>
      </c>
      <c r="E26" s="5">
        <f>E27</f>
        <v>14984.52</v>
      </c>
      <c r="F26" s="5">
        <f t="shared" si="0"/>
        <v>36187.479999999996</v>
      </c>
    </row>
    <row r="27" spans="1:6" ht="96" customHeight="1" x14ac:dyDescent="0.25">
      <c r="A27" s="3" t="s">
        <v>252</v>
      </c>
      <c r="B27" s="15">
        <v>10</v>
      </c>
      <c r="C27" s="16" t="s">
        <v>251</v>
      </c>
      <c r="D27" s="5">
        <v>51172</v>
      </c>
      <c r="E27" s="5">
        <v>14984.52</v>
      </c>
      <c r="F27" s="5">
        <f t="shared" si="0"/>
        <v>36187.479999999996</v>
      </c>
    </row>
    <row r="28" spans="1:6" ht="66" customHeight="1" x14ac:dyDescent="0.25">
      <c r="A28" s="3" t="s">
        <v>473</v>
      </c>
      <c r="B28" s="15">
        <v>10</v>
      </c>
      <c r="C28" s="16" t="s">
        <v>474</v>
      </c>
      <c r="D28" s="5"/>
      <c r="E28" s="5">
        <v>24.92</v>
      </c>
      <c r="F28" s="5"/>
    </row>
    <row r="29" spans="1:6" ht="31.5" x14ac:dyDescent="0.25">
      <c r="A29" s="3" t="s">
        <v>30</v>
      </c>
      <c r="B29" s="15">
        <v>10</v>
      </c>
      <c r="C29" s="16" t="s">
        <v>31</v>
      </c>
      <c r="D29" s="5">
        <f>SUM(D31:D31)</f>
        <v>2303078</v>
      </c>
      <c r="E29" s="5">
        <f>SUM(E30:E31)</f>
        <v>1506441.62</v>
      </c>
      <c r="F29" s="5">
        <f t="shared" si="0"/>
        <v>796636.37999999989</v>
      </c>
    </row>
    <row r="30" spans="1:6" ht="63" x14ac:dyDescent="0.25">
      <c r="A30" s="3" t="s">
        <v>429</v>
      </c>
      <c r="B30" s="15">
        <v>10</v>
      </c>
      <c r="C30" s="16" t="s">
        <v>430</v>
      </c>
      <c r="D30" s="5"/>
      <c r="E30" s="5">
        <v>513.51</v>
      </c>
      <c r="F30" s="5">
        <f t="shared" si="0"/>
        <v>-513.51</v>
      </c>
    </row>
    <row r="31" spans="1:6" ht="31.5" x14ac:dyDescent="0.25">
      <c r="A31" s="3" t="s">
        <v>30</v>
      </c>
      <c r="B31" s="15">
        <v>10</v>
      </c>
      <c r="C31" s="16" t="s">
        <v>32</v>
      </c>
      <c r="D31" s="5">
        <v>2303078</v>
      </c>
      <c r="E31" s="5">
        <v>1505928.11</v>
      </c>
      <c r="F31" s="5">
        <f t="shared" si="0"/>
        <v>797149.8899999999</v>
      </c>
    </row>
    <row r="32" spans="1:6" ht="15.75" x14ac:dyDescent="0.25">
      <c r="A32" s="3" t="s">
        <v>33</v>
      </c>
      <c r="B32" s="15">
        <v>10</v>
      </c>
      <c r="C32" s="16" t="s">
        <v>34</v>
      </c>
      <c r="D32" s="5">
        <f>SUM(D33)</f>
        <v>1028719</v>
      </c>
      <c r="E32" s="5">
        <f>SUM(E33)</f>
        <v>1502107.18</v>
      </c>
      <c r="F32" s="5">
        <f t="shared" si="0"/>
        <v>-473388.17999999993</v>
      </c>
    </row>
    <row r="33" spans="1:6" ht="40.5" customHeight="1" x14ac:dyDescent="0.25">
      <c r="A33" s="3" t="s">
        <v>33</v>
      </c>
      <c r="B33" s="15">
        <v>10</v>
      </c>
      <c r="C33" s="16" t="s">
        <v>35</v>
      </c>
      <c r="D33" s="5">
        <v>1028719</v>
      </c>
      <c r="E33" s="5">
        <v>1502107.18</v>
      </c>
      <c r="F33" s="5">
        <f t="shared" si="0"/>
        <v>-473388.17999999993</v>
      </c>
    </row>
    <row r="34" spans="1:6" ht="65.25" customHeight="1" x14ac:dyDescent="0.25">
      <c r="A34" s="3" t="s">
        <v>36</v>
      </c>
      <c r="B34" s="15">
        <v>10</v>
      </c>
      <c r="C34" s="16" t="s">
        <v>37</v>
      </c>
      <c r="D34" s="5">
        <f>SUM(D35)</f>
        <v>9280</v>
      </c>
      <c r="E34" s="5">
        <f>SUM(E35)</f>
        <v>20652.07</v>
      </c>
      <c r="F34" s="5">
        <f t="shared" si="0"/>
        <v>-11372.07</v>
      </c>
    </row>
    <row r="35" spans="1:6" ht="63" x14ac:dyDescent="0.25">
      <c r="A35" s="3" t="s">
        <v>38</v>
      </c>
      <c r="B35" s="15">
        <v>10</v>
      </c>
      <c r="C35" s="16" t="s">
        <v>39</v>
      </c>
      <c r="D35" s="5">
        <v>9280</v>
      </c>
      <c r="E35" s="5">
        <v>20652.07</v>
      </c>
      <c r="F35" s="5">
        <f t="shared" si="0"/>
        <v>-11372.07</v>
      </c>
    </row>
    <row r="36" spans="1:6" ht="15.75" x14ac:dyDescent="0.25">
      <c r="A36" s="3" t="s">
        <v>40</v>
      </c>
      <c r="B36" s="15">
        <v>10</v>
      </c>
      <c r="C36" s="16" t="s">
        <v>41</v>
      </c>
      <c r="D36" s="5">
        <f>SUM(D37)</f>
        <v>1099838</v>
      </c>
      <c r="E36" s="5">
        <f>SUM(E37)</f>
        <v>690344.06</v>
      </c>
      <c r="F36" s="5">
        <f t="shared" si="0"/>
        <v>409493.93999999994</v>
      </c>
    </row>
    <row r="37" spans="1:6" ht="68.25" customHeight="1" x14ac:dyDescent="0.25">
      <c r="A37" s="3" t="s">
        <v>42</v>
      </c>
      <c r="B37" s="15">
        <v>10</v>
      </c>
      <c r="C37" s="16" t="s">
        <v>43</v>
      </c>
      <c r="D37" s="5">
        <f>SUM(D38)</f>
        <v>1099838</v>
      </c>
      <c r="E37" s="5">
        <f>SUM(E38)</f>
        <v>690344.06</v>
      </c>
      <c r="F37" s="5">
        <f t="shared" si="0"/>
        <v>409493.93999999994</v>
      </c>
    </row>
    <row r="38" spans="1:6" ht="78.75" x14ac:dyDescent="0.25">
      <c r="A38" s="3" t="s">
        <v>44</v>
      </c>
      <c r="B38" s="15">
        <v>10</v>
      </c>
      <c r="C38" s="16" t="s">
        <v>45</v>
      </c>
      <c r="D38" s="5">
        <v>1099838</v>
      </c>
      <c r="E38" s="5">
        <v>690344.06</v>
      </c>
      <c r="F38" s="5">
        <f t="shared" si="0"/>
        <v>409493.93999999994</v>
      </c>
    </row>
    <row r="39" spans="1:6" ht="126.75" customHeight="1" x14ac:dyDescent="0.25">
      <c r="A39" s="3" t="s">
        <v>46</v>
      </c>
      <c r="B39" s="15">
        <v>10</v>
      </c>
      <c r="C39" s="16" t="s">
        <v>47</v>
      </c>
      <c r="D39" s="5">
        <f>SUM(D40)</f>
        <v>4177538</v>
      </c>
      <c r="E39" s="5">
        <f>SUM(E40)</f>
        <v>6450609.0200000005</v>
      </c>
      <c r="F39" s="5">
        <f t="shared" si="0"/>
        <v>-2273071.0200000005</v>
      </c>
    </row>
    <row r="40" spans="1:6" ht="93.75" customHeight="1" x14ac:dyDescent="0.25">
      <c r="A40" s="3" t="s">
        <v>48</v>
      </c>
      <c r="B40" s="15">
        <v>10</v>
      </c>
      <c r="C40" s="16" t="s">
        <v>49</v>
      </c>
      <c r="D40" s="5">
        <f>SUM(D41+D44)</f>
        <v>4177538</v>
      </c>
      <c r="E40" s="5">
        <f>SUM(E41+E44)</f>
        <v>6450609.0200000005</v>
      </c>
      <c r="F40" s="5">
        <f t="shared" si="0"/>
        <v>-2273071.0200000005</v>
      </c>
    </row>
    <row r="41" spans="1:6" ht="94.5" x14ac:dyDescent="0.25">
      <c r="A41" s="3" t="s">
        <v>50</v>
      </c>
      <c r="B41" s="15">
        <v>10</v>
      </c>
      <c r="C41" s="16" t="s">
        <v>51</v>
      </c>
      <c r="D41" s="5">
        <f>SUM(D42:D43)</f>
        <v>3879624</v>
      </c>
      <c r="E41" s="5">
        <f>SUM(E42:E43)</f>
        <v>5976400.9400000004</v>
      </c>
      <c r="F41" s="5">
        <f t="shared" si="0"/>
        <v>-2096776.9400000004</v>
      </c>
    </row>
    <row r="42" spans="1:6" ht="141.75" x14ac:dyDescent="0.25">
      <c r="A42" s="9" t="s">
        <v>300</v>
      </c>
      <c r="B42" s="17">
        <v>10</v>
      </c>
      <c r="C42" s="18" t="s">
        <v>299</v>
      </c>
      <c r="D42" s="5">
        <v>3580668</v>
      </c>
      <c r="E42" s="5">
        <v>5775010.21</v>
      </c>
      <c r="F42" s="5">
        <f t="shared" si="0"/>
        <v>-2194342.21</v>
      </c>
    </row>
    <row r="43" spans="1:6" ht="114" customHeight="1" x14ac:dyDescent="0.25">
      <c r="A43" s="3" t="s">
        <v>52</v>
      </c>
      <c r="B43" s="15">
        <v>10</v>
      </c>
      <c r="C43" s="16" t="s">
        <v>53</v>
      </c>
      <c r="D43" s="5">
        <v>298956</v>
      </c>
      <c r="E43" s="5">
        <v>201390.73</v>
      </c>
      <c r="F43" s="5">
        <f t="shared" si="0"/>
        <v>97565.26999999999</v>
      </c>
    </row>
    <row r="44" spans="1:6" ht="98.25" customHeight="1" x14ac:dyDescent="0.25">
      <c r="A44" s="3" t="s">
        <v>54</v>
      </c>
      <c r="B44" s="15">
        <v>10</v>
      </c>
      <c r="C44" s="16" t="s">
        <v>55</v>
      </c>
      <c r="D44" s="5">
        <f>SUM(D45)</f>
        <v>297914</v>
      </c>
      <c r="E44" s="5">
        <f>SUM(E45)</f>
        <v>474208.08</v>
      </c>
      <c r="F44" s="5">
        <f t="shared" si="0"/>
        <v>-176294.08000000002</v>
      </c>
    </row>
    <row r="45" spans="1:6" ht="94.5" x14ac:dyDescent="0.25">
      <c r="A45" s="3" t="s">
        <v>56</v>
      </c>
      <c r="B45" s="15">
        <v>10</v>
      </c>
      <c r="C45" s="16" t="s">
        <v>57</v>
      </c>
      <c r="D45" s="5">
        <v>297914</v>
      </c>
      <c r="E45" s="5">
        <v>474208.08</v>
      </c>
      <c r="F45" s="5">
        <f t="shared" si="0"/>
        <v>-176294.08000000002</v>
      </c>
    </row>
    <row r="46" spans="1:6" ht="31.5" x14ac:dyDescent="0.25">
      <c r="A46" s="3" t="s">
        <v>58</v>
      </c>
      <c r="B46" s="15">
        <v>10</v>
      </c>
      <c r="C46" s="16" t="s">
        <v>59</v>
      </c>
      <c r="D46" s="5">
        <f>SUM(D47)</f>
        <v>503285</v>
      </c>
      <c r="E46" s="5">
        <f>SUM(E47)</f>
        <v>600605.91</v>
      </c>
      <c r="F46" s="5">
        <f t="shared" si="0"/>
        <v>-97320.910000000033</v>
      </c>
    </row>
    <row r="47" spans="1:6" ht="31.5" x14ac:dyDescent="0.25">
      <c r="A47" s="3" t="s">
        <v>60</v>
      </c>
      <c r="B47" s="15">
        <v>10</v>
      </c>
      <c r="C47" s="16" t="s">
        <v>61</v>
      </c>
      <c r="D47" s="5">
        <f>SUM(D48:D49)</f>
        <v>503285</v>
      </c>
      <c r="E47" s="5">
        <f>SUM(E48:E49)</f>
        <v>600605.91</v>
      </c>
      <c r="F47" s="5">
        <f t="shared" si="0"/>
        <v>-97320.910000000033</v>
      </c>
    </row>
    <row r="48" spans="1:6" ht="47.25" x14ac:dyDescent="0.25">
      <c r="A48" s="3" t="s">
        <v>62</v>
      </c>
      <c r="B48" s="15">
        <v>10</v>
      </c>
      <c r="C48" s="16" t="s">
        <v>63</v>
      </c>
      <c r="D48" s="5">
        <v>495915</v>
      </c>
      <c r="E48" s="5">
        <v>601610.06000000006</v>
      </c>
      <c r="F48" s="5">
        <f t="shared" si="0"/>
        <v>-105695.06000000006</v>
      </c>
    </row>
    <row r="49" spans="1:6" ht="31.5" x14ac:dyDescent="0.25">
      <c r="A49" s="3" t="s">
        <v>64</v>
      </c>
      <c r="B49" s="15">
        <v>10</v>
      </c>
      <c r="C49" s="16" t="s">
        <v>65</v>
      </c>
      <c r="D49" s="5">
        <f>SUM(D50:D51)</f>
        <v>7370</v>
      </c>
      <c r="E49" s="5">
        <f>SUM(E50:E51)</f>
        <v>-1004.15</v>
      </c>
      <c r="F49" s="5">
        <f t="shared" si="0"/>
        <v>8374.15</v>
      </c>
    </row>
    <row r="50" spans="1:6" ht="15.75" x14ac:dyDescent="0.25">
      <c r="A50" s="3" t="s">
        <v>297</v>
      </c>
      <c r="B50" s="15">
        <v>10</v>
      </c>
      <c r="C50" s="16" t="s">
        <v>295</v>
      </c>
      <c r="D50" s="5">
        <v>7370</v>
      </c>
      <c r="E50" s="5">
        <v>0</v>
      </c>
      <c r="F50" s="5">
        <f t="shared" si="0"/>
        <v>7370</v>
      </c>
    </row>
    <row r="51" spans="1:6" ht="31.5" x14ac:dyDescent="0.25">
      <c r="A51" s="3" t="s">
        <v>298</v>
      </c>
      <c r="B51" s="15">
        <v>10</v>
      </c>
      <c r="C51" s="16" t="s">
        <v>296</v>
      </c>
      <c r="D51" s="5">
        <v>0</v>
      </c>
      <c r="E51" s="5">
        <v>-1004.15</v>
      </c>
      <c r="F51" s="5">
        <f t="shared" si="0"/>
        <v>1004.15</v>
      </c>
    </row>
    <row r="52" spans="1:6" ht="47.25" x14ac:dyDescent="0.25">
      <c r="A52" s="3" t="s">
        <v>66</v>
      </c>
      <c r="B52" s="15">
        <v>10</v>
      </c>
      <c r="C52" s="16" t="s">
        <v>67</v>
      </c>
      <c r="D52" s="5">
        <f>D53+D56</f>
        <v>4997191</v>
      </c>
      <c r="E52" s="5">
        <f>E53+E56</f>
        <v>3109491.1300000004</v>
      </c>
      <c r="F52" s="5">
        <f t="shared" si="0"/>
        <v>1887699.8699999996</v>
      </c>
    </row>
    <row r="53" spans="1:6" ht="35.25" customHeight="1" x14ac:dyDescent="0.25">
      <c r="A53" s="3" t="s">
        <v>68</v>
      </c>
      <c r="B53" s="15">
        <v>10</v>
      </c>
      <c r="C53" s="16" t="s">
        <v>69</v>
      </c>
      <c r="D53" s="5">
        <f>SUM(D54)</f>
        <v>4997191</v>
      </c>
      <c r="E53" s="5">
        <f>SUM(E54)</f>
        <v>3056702.7</v>
      </c>
      <c r="F53" s="5">
        <f t="shared" si="0"/>
        <v>1940488.2999999998</v>
      </c>
    </row>
    <row r="54" spans="1:6" ht="31.5" x14ac:dyDescent="0.25">
      <c r="A54" s="3" t="s">
        <v>70</v>
      </c>
      <c r="B54" s="15">
        <v>10</v>
      </c>
      <c r="C54" s="16" t="s">
        <v>71</v>
      </c>
      <c r="D54" s="5">
        <f>SUM(D55)</f>
        <v>4997191</v>
      </c>
      <c r="E54" s="5">
        <f>SUM(E55)</f>
        <v>3056702.7</v>
      </c>
      <c r="F54" s="5">
        <f t="shared" si="0"/>
        <v>1940488.2999999998</v>
      </c>
    </row>
    <row r="55" spans="1:6" ht="47.25" x14ac:dyDescent="0.25">
      <c r="A55" s="3" t="s">
        <v>72</v>
      </c>
      <c r="B55" s="15">
        <v>10</v>
      </c>
      <c r="C55" s="16" t="s">
        <v>73</v>
      </c>
      <c r="D55" s="5">
        <v>4997191</v>
      </c>
      <c r="E55" s="5">
        <v>3056702.7</v>
      </c>
      <c r="F55" s="5">
        <f t="shared" si="0"/>
        <v>1940488.2999999998</v>
      </c>
    </row>
    <row r="56" spans="1:6" ht="23.25" customHeight="1" x14ac:dyDescent="0.25">
      <c r="A56" s="3" t="s">
        <v>431</v>
      </c>
      <c r="B56" s="15">
        <v>10</v>
      </c>
      <c r="C56" s="34" t="s">
        <v>436</v>
      </c>
      <c r="D56" s="5">
        <f>D57+D59</f>
        <v>0</v>
      </c>
      <c r="E56" s="5">
        <f>E57+E59</f>
        <v>52788.43</v>
      </c>
      <c r="F56" s="5">
        <f t="shared" si="0"/>
        <v>-52788.43</v>
      </c>
    </row>
    <row r="57" spans="1:6" ht="47.25" x14ac:dyDescent="0.25">
      <c r="A57" s="3" t="s">
        <v>432</v>
      </c>
      <c r="B57" s="15">
        <v>10</v>
      </c>
      <c r="C57" s="34" t="s">
        <v>437</v>
      </c>
      <c r="D57" s="5">
        <f>D58</f>
        <v>0</v>
      </c>
      <c r="E57" s="5">
        <f>E58</f>
        <v>51565.36</v>
      </c>
      <c r="F57" s="5">
        <f t="shared" si="0"/>
        <v>-51565.36</v>
      </c>
    </row>
    <row r="58" spans="1:6" ht="45" customHeight="1" x14ac:dyDescent="0.25">
      <c r="A58" s="3" t="s">
        <v>433</v>
      </c>
      <c r="B58" s="15">
        <v>10</v>
      </c>
      <c r="C58" s="34" t="s">
        <v>438</v>
      </c>
      <c r="D58" s="5">
        <v>0</v>
      </c>
      <c r="E58" s="5">
        <v>51565.36</v>
      </c>
      <c r="F58" s="5">
        <f t="shared" si="0"/>
        <v>-51565.36</v>
      </c>
    </row>
    <row r="59" spans="1:6" ht="31.5" x14ac:dyDescent="0.25">
      <c r="A59" s="3" t="s">
        <v>434</v>
      </c>
      <c r="B59" s="15">
        <v>10</v>
      </c>
      <c r="C59" s="34" t="s">
        <v>439</v>
      </c>
      <c r="D59" s="5">
        <f>D60</f>
        <v>0</v>
      </c>
      <c r="E59" s="5">
        <f>E60</f>
        <v>1223.07</v>
      </c>
      <c r="F59" s="5">
        <f t="shared" si="0"/>
        <v>-1223.07</v>
      </c>
    </row>
    <row r="60" spans="1:6" ht="31.5" x14ac:dyDescent="0.25">
      <c r="A60" s="3" t="s">
        <v>435</v>
      </c>
      <c r="B60" s="15">
        <v>10</v>
      </c>
      <c r="C60" s="34" t="s">
        <v>440</v>
      </c>
      <c r="D60" s="5">
        <v>0</v>
      </c>
      <c r="E60" s="5">
        <v>1223.07</v>
      </c>
      <c r="F60" s="5">
        <f t="shared" si="0"/>
        <v>-1223.07</v>
      </c>
    </row>
    <row r="61" spans="1:6" ht="47.25" customHeight="1" x14ac:dyDescent="0.25">
      <c r="A61" s="3" t="s">
        <v>74</v>
      </c>
      <c r="B61" s="15">
        <v>10</v>
      </c>
      <c r="C61" s="16" t="s">
        <v>75</v>
      </c>
      <c r="D61" s="7">
        <f>D62+D65</f>
        <v>1041000</v>
      </c>
      <c r="E61" s="7">
        <f>E62+E65</f>
        <v>1721373.35</v>
      </c>
      <c r="F61" s="5">
        <f t="shared" si="0"/>
        <v>-680373.35000000009</v>
      </c>
    </row>
    <row r="62" spans="1:6" ht="129" customHeight="1" x14ac:dyDescent="0.25">
      <c r="A62" s="3" t="s">
        <v>475</v>
      </c>
      <c r="B62" s="15"/>
      <c r="C62" s="37" t="s">
        <v>470</v>
      </c>
      <c r="D62" s="7">
        <f>D63</f>
        <v>65579.56</v>
      </c>
      <c r="E62" s="7">
        <f>E63</f>
        <v>56420.5</v>
      </c>
      <c r="F62" s="5">
        <f>D62-E62</f>
        <v>9159.0599999999977</v>
      </c>
    </row>
    <row r="63" spans="1:6" ht="138.75" customHeight="1" x14ac:dyDescent="0.25">
      <c r="A63" s="6" t="s">
        <v>441</v>
      </c>
      <c r="B63" s="15">
        <v>10</v>
      </c>
      <c r="C63" s="34" t="s">
        <v>443</v>
      </c>
      <c r="D63" s="7">
        <f>D64</f>
        <v>65579.56</v>
      </c>
      <c r="E63" s="7">
        <f>E64</f>
        <v>56420.5</v>
      </c>
      <c r="F63" s="5">
        <f t="shared" si="0"/>
        <v>9159.0599999999977</v>
      </c>
    </row>
    <row r="64" spans="1:6" ht="45" customHeight="1" x14ac:dyDescent="0.25">
      <c r="A64" s="6" t="s">
        <v>442</v>
      </c>
      <c r="B64" s="15">
        <v>10</v>
      </c>
      <c r="C64" s="34" t="s">
        <v>444</v>
      </c>
      <c r="D64" s="7">
        <v>65579.56</v>
      </c>
      <c r="E64" s="7">
        <v>56420.5</v>
      </c>
      <c r="F64" s="5">
        <f t="shared" si="0"/>
        <v>9159.0599999999977</v>
      </c>
    </row>
    <row r="65" spans="1:6" ht="45" customHeight="1" x14ac:dyDescent="0.25">
      <c r="A65" s="6" t="s">
        <v>265</v>
      </c>
      <c r="B65" s="15">
        <v>10</v>
      </c>
      <c r="C65" s="16" t="s">
        <v>469</v>
      </c>
      <c r="D65" s="7">
        <f>D66</f>
        <v>975420.44</v>
      </c>
      <c r="E65" s="7">
        <f>E66</f>
        <v>1664952.85</v>
      </c>
      <c r="F65" s="5">
        <f t="shared" ref="F65" si="4">SUM(D65-E65)</f>
        <v>-689532.41000000015</v>
      </c>
    </row>
    <row r="66" spans="1:6" ht="49.5" customHeight="1" x14ac:dyDescent="0.25">
      <c r="A66" s="6" t="s">
        <v>301</v>
      </c>
      <c r="B66" s="15">
        <v>10</v>
      </c>
      <c r="C66" s="16" t="s">
        <v>266</v>
      </c>
      <c r="D66" s="7">
        <f>SUM(D67:D68)</f>
        <v>975420.44</v>
      </c>
      <c r="E66" s="7">
        <f>SUM(E67:E68)</f>
        <v>1664952.85</v>
      </c>
      <c r="F66" s="5">
        <f t="shared" si="0"/>
        <v>-689532.41000000015</v>
      </c>
    </row>
    <row r="67" spans="1:6" ht="45" customHeight="1" x14ac:dyDescent="0.25">
      <c r="A67" s="21" t="s">
        <v>294</v>
      </c>
      <c r="B67" s="17">
        <v>10</v>
      </c>
      <c r="C67" s="18" t="s">
        <v>293</v>
      </c>
      <c r="D67" s="7">
        <v>167144</v>
      </c>
      <c r="E67" s="7">
        <v>333863.07</v>
      </c>
      <c r="F67" s="5">
        <f t="shared" si="0"/>
        <v>-166719.07</v>
      </c>
    </row>
    <row r="68" spans="1:6" ht="96.75" customHeight="1" x14ac:dyDescent="0.25">
      <c r="A68" s="6" t="s">
        <v>267</v>
      </c>
      <c r="B68" s="15">
        <v>10</v>
      </c>
      <c r="C68" s="16" t="s">
        <v>268</v>
      </c>
      <c r="D68" s="7">
        <v>808276.44</v>
      </c>
      <c r="E68" s="7">
        <v>1331089.78</v>
      </c>
      <c r="F68" s="5">
        <f t="shared" si="0"/>
        <v>-522813.34000000008</v>
      </c>
    </row>
    <row r="69" spans="1:6" ht="31.5" x14ac:dyDescent="0.25">
      <c r="A69" s="3" t="s">
        <v>76</v>
      </c>
      <c r="B69" s="15">
        <v>10</v>
      </c>
      <c r="C69" s="16" t="s">
        <v>77</v>
      </c>
      <c r="D69" s="5">
        <f>SUM(D72+D74+D81+D76+D80+D70+D79)</f>
        <v>223365</v>
      </c>
      <c r="E69" s="5">
        <f>SUM(E72+E74+E81+E76+E80+E70+E79)</f>
        <v>356212.5</v>
      </c>
      <c r="F69" s="5">
        <f t="shared" si="0"/>
        <v>-132847.5</v>
      </c>
    </row>
    <row r="70" spans="1:6" ht="47.25" x14ac:dyDescent="0.25">
      <c r="A70" s="35" t="s">
        <v>445</v>
      </c>
      <c r="B70" s="15">
        <v>10</v>
      </c>
      <c r="C70" s="34" t="s">
        <v>447</v>
      </c>
      <c r="D70" s="5">
        <f>D71</f>
        <v>0</v>
      </c>
      <c r="E70" s="5">
        <f>E71</f>
        <v>62.5</v>
      </c>
      <c r="F70" s="5">
        <f t="shared" si="0"/>
        <v>-62.5</v>
      </c>
    </row>
    <row r="71" spans="1:6" ht="110.25" x14ac:dyDescent="0.25">
      <c r="A71" s="36" t="s">
        <v>446</v>
      </c>
      <c r="B71" s="15">
        <v>10</v>
      </c>
      <c r="C71" s="34" t="s">
        <v>448</v>
      </c>
      <c r="D71" s="5"/>
      <c r="E71" s="5">
        <v>62.5</v>
      </c>
      <c r="F71" s="5">
        <f t="shared" si="0"/>
        <v>-62.5</v>
      </c>
    </row>
    <row r="72" spans="1:6" ht="94.5" x14ac:dyDescent="0.25">
      <c r="A72" s="8" t="s">
        <v>391</v>
      </c>
      <c r="B72" s="15">
        <v>10</v>
      </c>
      <c r="C72" s="16" t="s">
        <v>358</v>
      </c>
      <c r="D72" s="5">
        <f>SUM(D73)</f>
        <v>1500</v>
      </c>
      <c r="E72" s="5"/>
      <c r="F72" s="5">
        <f t="shared" si="0"/>
        <v>1500</v>
      </c>
    </row>
    <row r="73" spans="1:6" ht="82.15" customHeight="1" x14ac:dyDescent="0.25">
      <c r="A73" s="3" t="s">
        <v>392</v>
      </c>
      <c r="B73" s="15">
        <v>10</v>
      </c>
      <c r="C73" s="16" t="s">
        <v>359</v>
      </c>
      <c r="D73" s="5">
        <v>1500</v>
      </c>
      <c r="E73" s="5"/>
      <c r="F73" s="5">
        <f t="shared" si="0"/>
        <v>1500</v>
      </c>
    </row>
    <row r="74" spans="1:6" ht="173.25" x14ac:dyDescent="0.25">
      <c r="A74" s="3" t="s">
        <v>78</v>
      </c>
      <c r="B74" s="15">
        <v>10</v>
      </c>
      <c r="C74" s="16" t="s">
        <v>79</v>
      </c>
      <c r="D74" s="5">
        <f>SUM(D75:D75)</f>
        <v>0</v>
      </c>
      <c r="E74" s="5">
        <f>SUM(E75:E75)</f>
        <v>288000</v>
      </c>
      <c r="F74" s="5">
        <f t="shared" ref="F74:F139" si="5">SUM(D74-E74)</f>
        <v>-288000</v>
      </c>
    </row>
    <row r="75" spans="1:6" ht="39.75" customHeight="1" x14ac:dyDescent="0.25">
      <c r="A75" s="6" t="s">
        <v>231</v>
      </c>
      <c r="B75" s="15">
        <v>10</v>
      </c>
      <c r="C75" s="16" t="s">
        <v>230</v>
      </c>
      <c r="D75" s="5">
        <v>0</v>
      </c>
      <c r="E75" s="5">
        <v>288000</v>
      </c>
      <c r="F75" s="5">
        <f t="shared" si="5"/>
        <v>-288000</v>
      </c>
    </row>
    <row r="76" spans="1:6" ht="47.25" x14ac:dyDescent="0.25">
      <c r="A76" s="6" t="s">
        <v>393</v>
      </c>
      <c r="B76" s="15">
        <v>10</v>
      </c>
      <c r="C76" s="16" t="s">
        <v>361</v>
      </c>
      <c r="D76" s="5">
        <f>SUM(D77)</f>
        <v>5000</v>
      </c>
      <c r="E76" s="5"/>
      <c r="F76" s="5">
        <f t="shared" si="5"/>
        <v>5000</v>
      </c>
    </row>
    <row r="77" spans="1:6" ht="53.25" customHeight="1" x14ac:dyDescent="0.25">
      <c r="A77" s="6" t="s">
        <v>394</v>
      </c>
      <c r="B77" s="15">
        <v>10</v>
      </c>
      <c r="C77" s="16" t="s">
        <v>362</v>
      </c>
      <c r="D77" s="5">
        <v>5000</v>
      </c>
      <c r="E77" s="5">
        <v>0</v>
      </c>
      <c r="F77" s="5">
        <f t="shared" si="5"/>
        <v>5000</v>
      </c>
    </row>
    <row r="78" spans="1:6" ht="79.150000000000006" customHeight="1" x14ac:dyDescent="0.25">
      <c r="A78" s="6" t="s">
        <v>449</v>
      </c>
      <c r="B78" s="15">
        <v>10</v>
      </c>
      <c r="C78" s="34" t="s">
        <v>451</v>
      </c>
      <c r="D78" s="5">
        <f>D79</f>
        <v>0</v>
      </c>
      <c r="E78" s="5">
        <f>E79</f>
        <v>45000</v>
      </c>
      <c r="F78" s="5">
        <f t="shared" si="5"/>
        <v>-45000</v>
      </c>
    </row>
    <row r="79" spans="1:6" ht="99.75" customHeight="1" x14ac:dyDescent="0.25">
      <c r="A79" s="6" t="s">
        <v>450</v>
      </c>
      <c r="B79" s="15">
        <v>10</v>
      </c>
      <c r="C79" s="34" t="s">
        <v>452</v>
      </c>
      <c r="D79" s="5"/>
      <c r="E79" s="5">
        <v>45000</v>
      </c>
      <c r="F79" s="5">
        <f t="shared" si="5"/>
        <v>-45000</v>
      </c>
    </row>
    <row r="80" spans="1:6" ht="95.25" customHeight="1" x14ac:dyDescent="0.25">
      <c r="A80" s="6" t="s">
        <v>395</v>
      </c>
      <c r="B80" s="15">
        <v>10</v>
      </c>
      <c r="C80" s="16" t="s">
        <v>360</v>
      </c>
      <c r="D80" s="5">
        <v>36000</v>
      </c>
      <c r="E80" s="5"/>
      <c r="F80" s="5">
        <f t="shared" si="5"/>
        <v>36000</v>
      </c>
    </row>
    <row r="81" spans="1:6" ht="31.5" customHeight="1" x14ac:dyDescent="0.25">
      <c r="A81" s="3" t="s">
        <v>80</v>
      </c>
      <c r="B81" s="15">
        <v>10</v>
      </c>
      <c r="C81" s="16" t="s">
        <v>81</v>
      </c>
      <c r="D81" s="5">
        <f>SUM(D82)</f>
        <v>180865</v>
      </c>
      <c r="E81" s="5">
        <f>SUM(E82)</f>
        <v>23150</v>
      </c>
      <c r="F81" s="5">
        <f t="shared" si="5"/>
        <v>157715</v>
      </c>
    </row>
    <row r="82" spans="1:6" ht="64.5" customHeight="1" x14ac:dyDescent="0.25">
      <c r="A82" s="3" t="s">
        <v>82</v>
      </c>
      <c r="B82" s="15">
        <v>10</v>
      </c>
      <c r="C82" s="16" t="s">
        <v>83</v>
      </c>
      <c r="D82" s="5">
        <v>180865</v>
      </c>
      <c r="E82" s="5">
        <v>23150</v>
      </c>
      <c r="F82" s="5">
        <f t="shared" si="5"/>
        <v>157715</v>
      </c>
    </row>
    <row r="83" spans="1:6" ht="15.75" x14ac:dyDescent="0.25">
      <c r="A83" s="6" t="s">
        <v>232</v>
      </c>
      <c r="B83" s="15">
        <v>10</v>
      </c>
      <c r="C83" s="16" t="s">
        <v>233</v>
      </c>
      <c r="D83" s="5">
        <f>SUM(D84+D86)</f>
        <v>87</v>
      </c>
      <c r="E83" s="5">
        <f>SUM(E84+E86)</f>
        <v>-10000</v>
      </c>
      <c r="F83" s="5">
        <f t="shared" si="5"/>
        <v>10087</v>
      </c>
    </row>
    <row r="84" spans="1:6" ht="15.75" x14ac:dyDescent="0.25">
      <c r="A84" s="6" t="s">
        <v>235</v>
      </c>
      <c r="B84" s="15">
        <v>10</v>
      </c>
      <c r="C84" s="16" t="s">
        <v>234</v>
      </c>
      <c r="D84" s="5">
        <f>SUM(D85)</f>
        <v>0</v>
      </c>
      <c r="E84" s="5">
        <f>SUM(E85)</f>
        <v>-10000</v>
      </c>
      <c r="F84" s="5">
        <f t="shared" si="5"/>
        <v>10000</v>
      </c>
    </row>
    <row r="85" spans="1:6" ht="40.5" customHeight="1" x14ac:dyDescent="0.25">
      <c r="A85" s="6" t="s">
        <v>236</v>
      </c>
      <c r="B85" s="15">
        <v>10</v>
      </c>
      <c r="C85" s="16" t="s">
        <v>237</v>
      </c>
      <c r="D85" s="5"/>
      <c r="E85" s="5">
        <v>-10000</v>
      </c>
      <c r="F85" s="5">
        <f t="shared" si="5"/>
        <v>10000</v>
      </c>
    </row>
    <row r="86" spans="1:6" ht="23.25" customHeight="1" x14ac:dyDescent="0.25">
      <c r="A86" s="6" t="s">
        <v>396</v>
      </c>
      <c r="B86" s="15">
        <v>10</v>
      </c>
      <c r="C86" s="16" t="s">
        <v>363</v>
      </c>
      <c r="D86" s="5">
        <f>SUM(D87)</f>
        <v>87</v>
      </c>
      <c r="E86" s="5"/>
      <c r="F86" s="5"/>
    </row>
    <row r="87" spans="1:6" ht="31.5" x14ac:dyDescent="0.25">
      <c r="A87" s="6" t="s">
        <v>397</v>
      </c>
      <c r="B87" s="15">
        <v>10</v>
      </c>
      <c r="C87" s="16" t="s">
        <v>364</v>
      </c>
      <c r="D87" s="5">
        <v>87</v>
      </c>
      <c r="E87" s="5"/>
      <c r="F87" s="5"/>
    </row>
    <row r="88" spans="1:6" ht="15.75" x14ac:dyDescent="0.25">
      <c r="A88" s="3" t="s">
        <v>84</v>
      </c>
      <c r="B88" s="15">
        <v>10</v>
      </c>
      <c r="C88" s="16" t="s">
        <v>85</v>
      </c>
      <c r="D88" s="5">
        <f>SUM(D89+D120+D123)</f>
        <v>158760412.75</v>
      </c>
      <c r="E88" s="5">
        <f>SUM(E89+E120+E123)</f>
        <v>141697228.34</v>
      </c>
      <c r="F88" s="5">
        <f t="shared" si="5"/>
        <v>17063184.409999996</v>
      </c>
    </row>
    <row r="89" spans="1:6" ht="47.25" x14ac:dyDescent="0.25">
      <c r="A89" s="3" t="s">
        <v>86</v>
      </c>
      <c r="B89" s="15">
        <v>10</v>
      </c>
      <c r="C89" s="16" t="s">
        <v>87</v>
      </c>
      <c r="D89" s="5">
        <f>SUM(D90+D97+D104+D113)</f>
        <v>159311669</v>
      </c>
      <c r="E89" s="5">
        <f>SUM(E90+E97+E104+E113)</f>
        <v>141813484.59</v>
      </c>
      <c r="F89" s="5">
        <f t="shared" si="5"/>
        <v>17498184.409999996</v>
      </c>
    </row>
    <row r="90" spans="1:6" ht="31.5" x14ac:dyDescent="0.25">
      <c r="A90" s="3" t="s">
        <v>253</v>
      </c>
      <c r="B90" s="15">
        <v>10</v>
      </c>
      <c r="C90" s="16" t="s">
        <v>365</v>
      </c>
      <c r="D90" s="5">
        <f>D91+D93+D95</f>
        <v>8066202</v>
      </c>
      <c r="E90" s="5">
        <f>E91+E93+E95</f>
        <v>10589667</v>
      </c>
      <c r="F90" s="5">
        <f t="shared" si="5"/>
        <v>-2523465</v>
      </c>
    </row>
    <row r="91" spans="1:6" ht="31.5" x14ac:dyDescent="0.25">
      <c r="A91" s="3" t="s">
        <v>88</v>
      </c>
      <c r="B91" s="15">
        <v>10</v>
      </c>
      <c r="C91" s="16" t="s">
        <v>366</v>
      </c>
      <c r="D91" s="5">
        <f>SUM(D92)</f>
        <v>684216</v>
      </c>
      <c r="E91" s="5">
        <f>SUM(E92)</f>
        <v>570180</v>
      </c>
      <c r="F91" s="5">
        <f t="shared" si="5"/>
        <v>114036</v>
      </c>
    </row>
    <row r="92" spans="1:6" ht="31.5" customHeight="1" x14ac:dyDescent="0.25">
      <c r="A92" s="3" t="s">
        <v>89</v>
      </c>
      <c r="B92" s="15">
        <v>10</v>
      </c>
      <c r="C92" s="16" t="s">
        <v>367</v>
      </c>
      <c r="D92" s="5">
        <v>684216</v>
      </c>
      <c r="E92" s="5">
        <v>570180</v>
      </c>
      <c r="F92" s="5">
        <f t="shared" si="5"/>
        <v>114036</v>
      </c>
    </row>
    <row r="93" spans="1:6" ht="42" customHeight="1" x14ac:dyDescent="0.25">
      <c r="A93" s="3" t="s">
        <v>453</v>
      </c>
      <c r="B93" s="15">
        <v>10</v>
      </c>
      <c r="C93" s="34" t="s">
        <v>457</v>
      </c>
      <c r="D93" s="5">
        <f>D94</f>
        <v>5376638</v>
      </c>
      <c r="E93" s="5">
        <f>E94</f>
        <v>8014139</v>
      </c>
      <c r="F93" s="5">
        <f t="shared" si="5"/>
        <v>-2637501</v>
      </c>
    </row>
    <row r="94" spans="1:6" ht="54.75" customHeight="1" x14ac:dyDescent="0.25">
      <c r="A94" s="3" t="s">
        <v>454</v>
      </c>
      <c r="B94" s="15">
        <v>10</v>
      </c>
      <c r="C94" s="34" t="s">
        <v>458</v>
      </c>
      <c r="D94" s="5">
        <v>5376638</v>
      </c>
      <c r="E94" s="5">
        <v>8014139</v>
      </c>
      <c r="F94" s="5">
        <f t="shared" si="5"/>
        <v>-2637501</v>
      </c>
    </row>
    <row r="95" spans="1:6" ht="15.75" x14ac:dyDescent="0.25">
      <c r="A95" s="3" t="s">
        <v>455</v>
      </c>
      <c r="B95" s="15">
        <v>10</v>
      </c>
      <c r="C95" s="34" t="s">
        <v>459</v>
      </c>
      <c r="D95" s="5">
        <f>D96</f>
        <v>2005348</v>
      </c>
      <c r="E95" s="5">
        <f>E96</f>
        <v>2005348</v>
      </c>
      <c r="F95" s="5">
        <f t="shared" si="5"/>
        <v>0</v>
      </c>
    </row>
    <row r="96" spans="1:6" ht="31.5" x14ac:dyDescent="0.25">
      <c r="A96" s="3" t="s">
        <v>456</v>
      </c>
      <c r="B96" s="15">
        <v>10</v>
      </c>
      <c r="C96" s="34" t="s">
        <v>460</v>
      </c>
      <c r="D96" s="5">
        <v>2005348</v>
      </c>
      <c r="E96" s="5">
        <v>2005348</v>
      </c>
      <c r="F96" s="5">
        <f t="shared" si="5"/>
        <v>0</v>
      </c>
    </row>
    <row r="97" spans="1:6" ht="47.25" x14ac:dyDescent="0.25">
      <c r="A97" s="3" t="s">
        <v>90</v>
      </c>
      <c r="B97" s="15">
        <v>10</v>
      </c>
      <c r="C97" s="16" t="s">
        <v>368</v>
      </c>
      <c r="D97" s="5">
        <f>D98+D100+D102</f>
        <v>22595678</v>
      </c>
      <c r="E97" s="5">
        <f>E98+E100+E102</f>
        <v>25324544.98</v>
      </c>
      <c r="F97" s="5">
        <f t="shared" si="5"/>
        <v>-2728866.9800000004</v>
      </c>
    </row>
    <row r="98" spans="1:6" ht="81.599999999999994" customHeight="1" x14ac:dyDescent="0.25">
      <c r="A98" s="3" t="s">
        <v>476</v>
      </c>
      <c r="B98" s="15"/>
      <c r="C98" s="16" t="s">
        <v>471</v>
      </c>
      <c r="D98" s="5">
        <f>D99</f>
        <v>359309</v>
      </c>
      <c r="E98" s="5">
        <f>E99</f>
        <v>359309</v>
      </c>
      <c r="F98" s="5">
        <f t="shared" si="5"/>
        <v>0</v>
      </c>
    </row>
    <row r="99" spans="1:6" ht="86.45" customHeight="1" x14ac:dyDescent="0.25">
      <c r="A99" s="3" t="s">
        <v>477</v>
      </c>
      <c r="B99" s="15"/>
      <c r="C99" s="16" t="s">
        <v>472</v>
      </c>
      <c r="D99" s="5">
        <v>359309</v>
      </c>
      <c r="E99" s="5">
        <v>359309</v>
      </c>
      <c r="F99" s="5">
        <f t="shared" si="5"/>
        <v>0</v>
      </c>
    </row>
    <row r="100" spans="1:6" ht="64.5" customHeight="1" x14ac:dyDescent="0.25">
      <c r="A100" s="6" t="s">
        <v>398</v>
      </c>
      <c r="B100" s="15">
        <v>10</v>
      </c>
      <c r="C100" s="16" t="s">
        <v>370</v>
      </c>
      <c r="D100" s="5">
        <f>SUM(D101)</f>
        <v>12687433</v>
      </c>
      <c r="E100" s="5">
        <f>SUM(E101)</f>
        <v>15735917</v>
      </c>
      <c r="F100" s="5">
        <f t="shared" si="5"/>
        <v>-3048484</v>
      </c>
    </row>
    <row r="101" spans="1:6" ht="63" customHeight="1" x14ac:dyDescent="0.25">
      <c r="A101" s="6" t="s">
        <v>399</v>
      </c>
      <c r="B101" s="15">
        <v>10</v>
      </c>
      <c r="C101" s="16" t="s">
        <v>369</v>
      </c>
      <c r="D101" s="5">
        <v>12687433</v>
      </c>
      <c r="E101" s="5">
        <v>15735917</v>
      </c>
      <c r="F101" s="5">
        <f t="shared" si="5"/>
        <v>-3048484</v>
      </c>
    </row>
    <row r="102" spans="1:6" s="1" customFormat="1" ht="21.75" customHeight="1" x14ac:dyDescent="0.25">
      <c r="A102" s="6" t="s">
        <v>461</v>
      </c>
      <c r="B102" s="15">
        <v>10</v>
      </c>
      <c r="C102" s="34" t="s">
        <v>463</v>
      </c>
      <c r="D102" s="5">
        <f>D103</f>
        <v>9548936</v>
      </c>
      <c r="E102" s="5">
        <f>E103</f>
        <v>9229318.9800000004</v>
      </c>
      <c r="F102" s="5">
        <f t="shared" si="5"/>
        <v>319617.01999999955</v>
      </c>
    </row>
    <row r="103" spans="1:6" ht="30.6" customHeight="1" x14ac:dyDescent="0.25">
      <c r="A103" s="6" t="s">
        <v>462</v>
      </c>
      <c r="B103" s="15">
        <v>10</v>
      </c>
      <c r="C103" s="34" t="s">
        <v>464</v>
      </c>
      <c r="D103" s="5">
        <v>9548936</v>
      </c>
      <c r="E103" s="5">
        <v>9229318.9800000004</v>
      </c>
      <c r="F103" s="5">
        <f t="shared" si="5"/>
        <v>319617.01999999955</v>
      </c>
    </row>
    <row r="104" spans="1:6" ht="31.5" x14ac:dyDescent="0.25">
      <c r="A104" s="3" t="s">
        <v>254</v>
      </c>
      <c r="B104" s="15">
        <v>10</v>
      </c>
      <c r="C104" s="16" t="s">
        <v>371</v>
      </c>
      <c r="D104" s="5">
        <f>SUM(D105+D107+D111+D109)</f>
        <v>128489802</v>
      </c>
      <c r="E104" s="5">
        <f>SUM(E105+E107+E111+E109)</f>
        <v>105653713.61</v>
      </c>
      <c r="F104" s="5">
        <f t="shared" si="5"/>
        <v>22836088.390000001</v>
      </c>
    </row>
    <row r="105" spans="1:6" ht="87" customHeight="1" x14ac:dyDescent="0.25">
      <c r="A105" s="3" t="s">
        <v>91</v>
      </c>
      <c r="B105" s="15">
        <v>10</v>
      </c>
      <c r="C105" s="16" t="s">
        <v>372</v>
      </c>
      <c r="D105" s="5">
        <f>SUM(D106)</f>
        <v>52243</v>
      </c>
      <c r="E105" s="5">
        <f>SUM(E106)</f>
        <v>41280</v>
      </c>
      <c r="F105" s="5">
        <f t="shared" si="5"/>
        <v>10963</v>
      </c>
    </row>
    <row r="106" spans="1:6" ht="69.75" customHeight="1" x14ac:dyDescent="0.25">
      <c r="A106" s="3" t="s">
        <v>92</v>
      </c>
      <c r="B106" s="15">
        <v>10</v>
      </c>
      <c r="C106" s="16" t="s">
        <v>373</v>
      </c>
      <c r="D106" s="5">
        <v>52243</v>
      </c>
      <c r="E106" s="5">
        <v>41280</v>
      </c>
      <c r="F106" s="5">
        <f t="shared" si="5"/>
        <v>10963</v>
      </c>
    </row>
    <row r="107" spans="1:6" ht="63" x14ac:dyDescent="0.25">
      <c r="A107" s="3" t="s">
        <v>255</v>
      </c>
      <c r="B107" s="15">
        <v>10</v>
      </c>
      <c r="C107" s="16" t="s">
        <v>382</v>
      </c>
      <c r="D107" s="5">
        <f>SUM(D108)</f>
        <v>1755010</v>
      </c>
      <c r="E107" s="5">
        <f>SUM(E108)</f>
        <v>1175993</v>
      </c>
      <c r="F107" s="5">
        <f t="shared" si="5"/>
        <v>579017</v>
      </c>
    </row>
    <row r="108" spans="1:6" ht="78.75" x14ac:dyDescent="0.25">
      <c r="A108" s="3" t="s">
        <v>93</v>
      </c>
      <c r="B108" s="15">
        <v>10</v>
      </c>
      <c r="C108" s="16" t="s">
        <v>381</v>
      </c>
      <c r="D108" s="5">
        <v>1755010</v>
      </c>
      <c r="E108" s="5">
        <v>1175993</v>
      </c>
      <c r="F108" s="5">
        <f t="shared" si="5"/>
        <v>579017</v>
      </c>
    </row>
    <row r="109" spans="1:6" ht="15.75" x14ac:dyDescent="0.25">
      <c r="A109" s="3" t="s">
        <v>291</v>
      </c>
      <c r="B109" s="15">
        <v>10</v>
      </c>
      <c r="C109" s="16" t="s">
        <v>380</v>
      </c>
      <c r="D109" s="5">
        <f>SUM(D110)</f>
        <v>1802845</v>
      </c>
      <c r="E109" s="5">
        <f>SUM(E110)</f>
        <v>1367764.61</v>
      </c>
      <c r="F109" s="5">
        <f t="shared" si="5"/>
        <v>435080.3899999999</v>
      </c>
    </row>
    <row r="110" spans="1:6" s="1" customFormat="1" ht="31.5" x14ac:dyDescent="0.25">
      <c r="A110" s="3" t="s">
        <v>292</v>
      </c>
      <c r="B110" s="15">
        <v>10</v>
      </c>
      <c r="C110" s="16" t="s">
        <v>379</v>
      </c>
      <c r="D110" s="5">
        <v>1802845</v>
      </c>
      <c r="E110" s="5">
        <v>1367764.61</v>
      </c>
      <c r="F110" s="5">
        <f t="shared" si="5"/>
        <v>435080.3899999999</v>
      </c>
    </row>
    <row r="111" spans="1:6" ht="15.75" x14ac:dyDescent="0.25">
      <c r="A111" s="3" t="s">
        <v>94</v>
      </c>
      <c r="B111" s="15">
        <v>10</v>
      </c>
      <c r="C111" s="16" t="s">
        <v>378</v>
      </c>
      <c r="D111" s="5">
        <f>SUM(D112)</f>
        <v>124879704</v>
      </c>
      <c r="E111" s="5">
        <f>SUM(E112)</f>
        <v>103068676</v>
      </c>
      <c r="F111" s="5">
        <f t="shared" si="5"/>
        <v>21811028</v>
      </c>
    </row>
    <row r="112" spans="1:6" ht="31.5" x14ac:dyDescent="0.25">
      <c r="A112" s="3" t="s">
        <v>95</v>
      </c>
      <c r="B112" s="15">
        <v>10</v>
      </c>
      <c r="C112" s="16" t="s">
        <v>377</v>
      </c>
      <c r="D112" s="5">
        <v>124879704</v>
      </c>
      <c r="E112" s="5">
        <v>103068676</v>
      </c>
      <c r="F112" s="5">
        <f t="shared" si="5"/>
        <v>21811028</v>
      </c>
    </row>
    <row r="113" spans="1:6" ht="15.75" x14ac:dyDescent="0.25">
      <c r="A113" s="3" t="s">
        <v>96</v>
      </c>
      <c r="B113" s="15">
        <v>10</v>
      </c>
      <c r="C113" s="16" t="s">
        <v>376</v>
      </c>
      <c r="D113" s="5">
        <f>D114+D116</f>
        <v>159987</v>
      </c>
      <c r="E113" s="5">
        <f>E114+E116+E118</f>
        <v>245559</v>
      </c>
      <c r="F113" s="5">
        <f t="shared" si="5"/>
        <v>-85572</v>
      </c>
    </row>
    <row r="114" spans="1:6" ht="83.25" customHeight="1" x14ac:dyDescent="0.25">
      <c r="A114" s="3" t="s">
        <v>465</v>
      </c>
      <c r="B114" s="15">
        <v>10</v>
      </c>
      <c r="C114" s="34" t="s">
        <v>467</v>
      </c>
      <c r="D114" s="5">
        <f>D115</f>
        <v>79987</v>
      </c>
      <c r="E114" s="5">
        <f>E115</f>
        <v>18159</v>
      </c>
      <c r="F114" s="5">
        <f t="shared" si="5"/>
        <v>61828</v>
      </c>
    </row>
    <row r="115" spans="1:6" ht="94.5" x14ac:dyDescent="0.25">
      <c r="A115" s="3" t="s">
        <v>466</v>
      </c>
      <c r="B115" s="15">
        <v>10</v>
      </c>
      <c r="C115" s="34" t="s">
        <v>468</v>
      </c>
      <c r="D115" s="5">
        <v>79987</v>
      </c>
      <c r="E115" s="5">
        <v>18159</v>
      </c>
      <c r="F115" s="5">
        <f t="shared" si="5"/>
        <v>61828</v>
      </c>
    </row>
    <row r="116" spans="1:6" ht="78.75" x14ac:dyDescent="0.25">
      <c r="A116" s="6" t="s">
        <v>269</v>
      </c>
      <c r="B116" s="15">
        <v>10</v>
      </c>
      <c r="C116" s="16" t="s">
        <v>375</v>
      </c>
      <c r="D116" s="5">
        <f>SUM(D117)</f>
        <v>80000</v>
      </c>
      <c r="E116" s="5">
        <f>SUM(E117)</f>
        <v>80000</v>
      </c>
      <c r="F116" s="5">
        <f t="shared" si="5"/>
        <v>0</v>
      </c>
    </row>
    <row r="117" spans="1:6" ht="58.5" customHeight="1" x14ac:dyDescent="0.25">
      <c r="A117" s="6" t="s">
        <v>270</v>
      </c>
      <c r="B117" s="15">
        <v>10</v>
      </c>
      <c r="C117" s="16" t="s">
        <v>374</v>
      </c>
      <c r="D117" s="5">
        <v>80000</v>
      </c>
      <c r="E117" s="5">
        <v>80000</v>
      </c>
      <c r="F117" s="5">
        <f t="shared" si="5"/>
        <v>0</v>
      </c>
    </row>
    <row r="118" spans="1:6" ht="47.25" x14ac:dyDescent="0.25">
      <c r="A118" s="6" t="s">
        <v>478</v>
      </c>
      <c r="B118" s="15">
        <v>10</v>
      </c>
      <c r="C118" s="16" t="s">
        <v>479</v>
      </c>
      <c r="D118" s="5">
        <f>D119</f>
        <v>0</v>
      </c>
      <c r="E118" s="5">
        <f>E119</f>
        <v>147400</v>
      </c>
      <c r="F118" s="5">
        <f t="shared" si="5"/>
        <v>-147400</v>
      </c>
    </row>
    <row r="119" spans="1:6" ht="47.25" x14ac:dyDescent="0.25">
      <c r="A119" s="6" t="s">
        <v>478</v>
      </c>
      <c r="B119" s="15">
        <v>10</v>
      </c>
      <c r="C119" s="16" t="s">
        <v>479</v>
      </c>
      <c r="D119" s="5">
        <v>0</v>
      </c>
      <c r="E119" s="5">
        <v>147400</v>
      </c>
      <c r="F119" s="5">
        <f t="shared" si="5"/>
        <v>-147400</v>
      </c>
    </row>
    <row r="120" spans="1:6" ht="31.5" x14ac:dyDescent="0.25">
      <c r="A120" s="9" t="s">
        <v>97</v>
      </c>
      <c r="B120" s="17">
        <v>10</v>
      </c>
      <c r="C120" s="18" t="s">
        <v>98</v>
      </c>
      <c r="D120" s="10">
        <f>SUM(D121)</f>
        <v>9000</v>
      </c>
      <c r="E120" s="10">
        <f>SUM(E121)</f>
        <v>444000</v>
      </c>
      <c r="F120" s="5">
        <f t="shared" si="5"/>
        <v>-435000</v>
      </c>
    </row>
    <row r="121" spans="1:6" ht="65.25" customHeight="1" x14ac:dyDescent="0.25">
      <c r="A121" s="9" t="s">
        <v>99</v>
      </c>
      <c r="B121" s="17">
        <v>10</v>
      </c>
      <c r="C121" s="18" t="s">
        <v>417</v>
      </c>
      <c r="D121" s="10">
        <f>SUM(D122)</f>
        <v>9000</v>
      </c>
      <c r="E121" s="10">
        <f>SUM(E122)</f>
        <v>444000</v>
      </c>
      <c r="F121" s="5">
        <f t="shared" si="5"/>
        <v>-435000</v>
      </c>
    </row>
    <row r="122" spans="1:6" ht="31.5" x14ac:dyDescent="0.25">
      <c r="A122" s="9" t="s">
        <v>99</v>
      </c>
      <c r="B122" s="17">
        <v>10</v>
      </c>
      <c r="C122" s="18" t="s">
        <v>416</v>
      </c>
      <c r="D122" s="10">
        <v>9000</v>
      </c>
      <c r="E122" s="10">
        <v>444000</v>
      </c>
      <c r="F122" s="5">
        <f t="shared" si="5"/>
        <v>-435000</v>
      </c>
    </row>
    <row r="123" spans="1:6" ht="68.25" customHeight="1" x14ac:dyDescent="0.25">
      <c r="A123" s="3" t="s">
        <v>100</v>
      </c>
      <c r="B123" s="15">
        <v>10</v>
      </c>
      <c r="C123" s="16" t="s">
        <v>101</v>
      </c>
      <c r="D123" s="5">
        <f>D125</f>
        <v>-560256.25</v>
      </c>
      <c r="E123" s="5">
        <f>E125</f>
        <v>-560256.25</v>
      </c>
      <c r="F123" s="5">
        <f t="shared" si="5"/>
        <v>0</v>
      </c>
    </row>
    <row r="124" spans="1:6" ht="63" x14ac:dyDescent="0.25">
      <c r="A124" s="3" t="s">
        <v>102</v>
      </c>
      <c r="B124" s="15">
        <v>10</v>
      </c>
      <c r="C124" s="16" t="s">
        <v>415</v>
      </c>
      <c r="D124" s="5">
        <f>SUM(D125)</f>
        <v>-560256.25</v>
      </c>
      <c r="E124" s="5">
        <f>SUM(E125)</f>
        <v>-560256.25</v>
      </c>
      <c r="F124" s="5">
        <f t="shared" si="5"/>
        <v>0</v>
      </c>
    </row>
    <row r="125" spans="1:6" ht="78.75" x14ac:dyDescent="0.25">
      <c r="A125" s="3" t="s">
        <v>256</v>
      </c>
      <c r="B125" s="15">
        <v>10</v>
      </c>
      <c r="C125" s="16" t="s">
        <v>414</v>
      </c>
      <c r="D125" s="5">
        <v>-560256.25</v>
      </c>
      <c r="E125" s="5">
        <v>-560256.25</v>
      </c>
      <c r="F125" s="5">
        <f t="shared" si="5"/>
        <v>0</v>
      </c>
    </row>
    <row r="126" spans="1:6" ht="15.75" x14ac:dyDescent="0.25">
      <c r="A126" s="26" t="s">
        <v>103</v>
      </c>
      <c r="B126" s="27">
        <v>200</v>
      </c>
      <c r="C126" s="27" t="s">
        <v>104</v>
      </c>
      <c r="D126" s="28">
        <f>SUM(D127+D157+D172+D182+D210+D238+D255+D273+D234)</f>
        <v>295634419.72000003</v>
      </c>
      <c r="E126" s="28">
        <f>SUM(E127+E157+E172+E182+E210+E238+E255+E273+E234)</f>
        <v>200759328.49000001</v>
      </c>
      <c r="F126" s="25">
        <f t="shared" si="5"/>
        <v>94875091.230000019</v>
      </c>
    </row>
    <row r="127" spans="1:6" s="1" customFormat="1" ht="15.75" x14ac:dyDescent="0.25">
      <c r="A127" s="3" t="s">
        <v>105</v>
      </c>
      <c r="B127" s="4">
        <v>200</v>
      </c>
      <c r="C127" s="4" t="s">
        <v>106</v>
      </c>
      <c r="D127" s="13">
        <f>SUM(D128+D150)</f>
        <v>31251256.380000003</v>
      </c>
      <c r="E127" s="5">
        <f>SUM(E128+E150)</f>
        <v>23405010.490000002</v>
      </c>
      <c r="F127" s="5">
        <f t="shared" si="5"/>
        <v>7846245.8900000006</v>
      </c>
    </row>
    <row r="128" spans="1:6" ht="17.25" customHeight="1" x14ac:dyDescent="0.25">
      <c r="A128" s="3" t="s">
        <v>107</v>
      </c>
      <c r="B128" s="4">
        <v>200</v>
      </c>
      <c r="C128" s="4" t="s">
        <v>108</v>
      </c>
      <c r="D128" s="5">
        <f>SUM(D129+D132+D140+D144+D142)</f>
        <v>29736516.580000002</v>
      </c>
      <c r="E128" s="5">
        <f>SUM(E129+E132+E140+E144+E142)</f>
        <v>22083038.16</v>
      </c>
      <c r="F128" s="5">
        <f t="shared" si="5"/>
        <v>7653478.4200000018</v>
      </c>
    </row>
    <row r="129" spans="1:6" ht="31.5" x14ac:dyDescent="0.25">
      <c r="A129" s="3" t="s">
        <v>109</v>
      </c>
      <c r="B129" s="4">
        <v>200</v>
      </c>
      <c r="C129" s="4" t="s">
        <v>110</v>
      </c>
      <c r="D129" s="5">
        <f>SUM(D130:D131)</f>
        <v>25670052.949999999</v>
      </c>
      <c r="E129" s="5">
        <f>SUM(E130:E131)</f>
        <v>19130146.690000001</v>
      </c>
      <c r="F129" s="5">
        <f t="shared" si="5"/>
        <v>6539906.2599999979</v>
      </c>
    </row>
    <row r="130" spans="1:6" ht="15.75" x14ac:dyDescent="0.25">
      <c r="A130" s="3" t="s">
        <v>111</v>
      </c>
      <c r="B130" s="4">
        <v>200</v>
      </c>
      <c r="C130" s="4" t="s">
        <v>112</v>
      </c>
      <c r="D130" s="5">
        <v>19707897.949999999</v>
      </c>
      <c r="E130" s="5">
        <v>14814597.74</v>
      </c>
      <c r="F130" s="5">
        <f t="shared" si="5"/>
        <v>4893300.209999999</v>
      </c>
    </row>
    <row r="131" spans="1:6" ht="15.75" x14ac:dyDescent="0.25">
      <c r="A131" s="3" t="s">
        <v>113</v>
      </c>
      <c r="B131" s="4">
        <v>200</v>
      </c>
      <c r="C131" s="4" t="s">
        <v>114</v>
      </c>
      <c r="D131" s="5">
        <v>5962155</v>
      </c>
      <c r="E131" s="5">
        <v>4315548.95</v>
      </c>
      <c r="F131" s="5">
        <f t="shared" si="5"/>
        <v>1646606.0499999998</v>
      </c>
    </row>
    <row r="132" spans="1:6" ht="15.75" x14ac:dyDescent="0.25">
      <c r="A132" s="3" t="s">
        <v>115</v>
      </c>
      <c r="B132" s="4">
        <v>200</v>
      </c>
      <c r="C132" s="4" t="s">
        <v>116</v>
      </c>
      <c r="D132" s="5">
        <f>SUM(D133:D139)</f>
        <v>3175150.6</v>
      </c>
      <c r="E132" s="5">
        <f>SUM(E133:E139)</f>
        <v>2170754.42</v>
      </c>
      <c r="F132" s="5">
        <f t="shared" si="5"/>
        <v>1004396.1800000002</v>
      </c>
    </row>
    <row r="133" spans="1:6" ht="15.75" x14ac:dyDescent="0.25">
      <c r="A133" s="3" t="s">
        <v>117</v>
      </c>
      <c r="B133" s="4">
        <v>200</v>
      </c>
      <c r="C133" s="4" t="s">
        <v>118</v>
      </c>
      <c r="D133" s="5">
        <v>439600</v>
      </c>
      <c r="E133" s="5">
        <v>281186.3</v>
      </c>
      <c r="F133" s="5">
        <f t="shared" si="5"/>
        <v>158413.70000000001</v>
      </c>
    </row>
    <row r="134" spans="1:6" ht="15.75" x14ac:dyDescent="0.25">
      <c r="A134" s="11" t="s">
        <v>119</v>
      </c>
      <c r="B134" s="12">
        <v>200</v>
      </c>
      <c r="C134" s="12" t="s">
        <v>120</v>
      </c>
      <c r="D134" s="13">
        <v>50548</v>
      </c>
      <c r="E134" s="13">
        <v>50548</v>
      </c>
      <c r="F134" s="5">
        <f t="shared" si="5"/>
        <v>0</v>
      </c>
    </row>
    <row r="135" spans="1:6" ht="15.75" x14ac:dyDescent="0.25">
      <c r="A135" s="3" t="s">
        <v>121</v>
      </c>
      <c r="B135" s="4">
        <v>200</v>
      </c>
      <c r="C135" s="4" t="s">
        <v>122</v>
      </c>
      <c r="D135" s="5">
        <v>934000</v>
      </c>
      <c r="E135" s="5">
        <v>621899.62</v>
      </c>
      <c r="F135" s="5">
        <f t="shared" si="5"/>
        <v>312100.38</v>
      </c>
    </row>
    <row r="136" spans="1:6" ht="63" x14ac:dyDescent="0.25">
      <c r="A136" s="14" t="s">
        <v>420</v>
      </c>
      <c r="B136" s="4">
        <v>200</v>
      </c>
      <c r="C136" s="4" t="s">
        <v>225</v>
      </c>
      <c r="D136" s="5">
        <v>82255.92</v>
      </c>
      <c r="E136" s="5">
        <v>60908.44</v>
      </c>
      <c r="F136" s="5">
        <f t="shared" si="5"/>
        <v>21347.479999999996</v>
      </c>
    </row>
    <row r="137" spans="1:6" ht="15.75" x14ac:dyDescent="0.25">
      <c r="A137" s="3" t="s">
        <v>123</v>
      </c>
      <c r="B137" s="4">
        <v>200</v>
      </c>
      <c r="C137" s="4" t="s">
        <v>124</v>
      </c>
      <c r="D137" s="5">
        <v>399912.12</v>
      </c>
      <c r="E137" s="5">
        <v>272093.74</v>
      </c>
      <c r="F137" s="5">
        <f t="shared" si="5"/>
        <v>127818.38</v>
      </c>
    </row>
    <row r="138" spans="1:6" ht="15.75" x14ac:dyDescent="0.25">
      <c r="A138" s="3" t="s">
        <v>125</v>
      </c>
      <c r="B138" s="4">
        <v>200</v>
      </c>
      <c r="C138" s="4" t="s">
        <v>126</v>
      </c>
      <c r="D138" s="5">
        <v>1255534.56</v>
      </c>
      <c r="E138" s="5">
        <v>880538.49</v>
      </c>
      <c r="F138" s="5">
        <f t="shared" si="5"/>
        <v>374996.07000000007</v>
      </c>
    </row>
    <row r="139" spans="1:6" ht="15.75" x14ac:dyDescent="0.25">
      <c r="A139" s="3" t="s">
        <v>400</v>
      </c>
      <c r="B139" s="4">
        <v>200</v>
      </c>
      <c r="C139" s="4" t="s">
        <v>324</v>
      </c>
      <c r="D139" s="5">
        <v>13300</v>
      </c>
      <c r="E139" s="5">
        <v>3579.83</v>
      </c>
      <c r="F139" s="5">
        <f t="shared" si="5"/>
        <v>9720.17</v>
      </c>
    </row>
    <row r="140" spans="1:6" ht="15.75" x14ac:dyDescent="0.25">
      <c r="A140" s="3" t="s">
        <v>127</v>
      </c>
      <c r="B140" s="4">
        <v>200</v>
      </c>
      <c r="C140" s="4" t="s">
        <v>128</v>
      </c>
      <c r="D140" s="5">
        <f>SUM(D141)</f>
        <v>124300</v>
      </c>
      <c r="E140" s="5">
        <f>SUM(E141)</f>
        <v>92169</v>
      </c>
      <c r="F140" s="5">
        <f t="shared" ref="F140:F203" si="6">SUM(D140-E140)</f>
        <v>32131</v>
      </c>
    </row>
    <row r="141" spans="1:6" ht="63" x14ac:dyDescent="0.25">
      <c r="A141" s="3" t="s">
        <v>402</v>
      </c>
      <c r="B141" s="4">
        <v>200</v>
      </c>
      <c r="C141" s="4" t="s">
        <v>321</v>
      </c>
      <c r="D141" s="5">
        <v>124300</v>
      </c>
      <c r="E141" s="5">
        <v>92169</v>
      </c>
      <c r="F141" s="5">
        <f t="shared" si="6"/>
        <v>32131</v>
      </c>
    </row>
    <row r="142" spans="1:6" ht="15.75" x14ac:dyDescent="0.25">
      <c r="A142" s="3" t="s">
        <v>162</v>
      </c>
      <c r="B142" s="4">
        <v>200</v>
      </c>
      <c r="C142" s="4" t="s">
        <v>323</v>
      </c>
      <c r="D142" s="5">
        <f>SUM(D143)</f>
        <v>42229.05</v>
      </c>
      <c r="E142" s="5">
        <f>SUM(E143)</f>
        <v>38216.71</v>
      </c>
      <c r="F142" s="5">
        <f t="shared" si="6"/>
        <v>4012.3400000000038</v>
      </c>
    </row>
    <row r="143" spans="1:6" ht="31.5" x14ac:dyDescent="0.25">
      <c r="A143" s="3" t="s">
        <v>403</v>
      </c>
      <c r="B143" s="4">
        <v>200</v>
      </c>
      <c r="C143" s="4" t="s">
        <v>322</v>
      </c>
      <c r="D143" s="5">
        <v>42229.05</v>
      </c>
      <c r="E143" s="5">
        <v>38216.71</v>
      </c>
      <c r="F143" s="5">
        <f t="shared" si="6"/>
        <v>4012.3400000000038</v>
      </c>
    </row>
    <row r="144" spans="1:6" ht="15.75" x14ac:dyDescent="0.25">
      <c r="A144" s="3" t="s">
        <v>129</v>
      </c>
      <c r="B144" s="4">
        <v>200</v>
      </c>
      <c r="C144" s="4" t="s">
        <v>130</v>
      </c>
      <c r="D144" s="5">
        <f>SUM(D145:D149)</f>
        <v>724783.98</v>
      </c>
      <c r="E144" s="5">
        <f>SUM(E145:E149)</f>
        <v>651751.34</v>
      </c>
      <c r="F144" s="5">
        <f t="shared" si="6"/>
        <v>73032.640000000014</v>
      </c>
    </row>
    <row r="145" spans="1:6" ht="15.75" x14ac:dyDescent="0.25">
      <c r="A145" s="3" t="s">
        <v>290</v>
      </c>
      <c r="B145" s="4">
        <v>200</v>
      </c>
      <c r="C145" s="4" t="s">
        <v>272</v>
      </c>
      <c r="D145" s="5">
        <v>73195</v>
      </c>
      <c r="E145" s="5">
        <v>41365</v>
      </c>
      <c r="F145" s="5">
        <f t="shared" si="6"/>
        <v>31830</v>
      </c>
    </row>
    <row r="146" spans="1:6" ht="18" customHeight="1" x14ac:dyDescent="0.25">
      <c r="A146" s="9" t="s">
        <v>302</v>
      </c>
      <c r="B146" s="20">
        <v>200</v>
      </c>
      <c r="C146" s="20" t="s">
        <v>273</v>
      </c>
      <c r="D146" s="10">
        <v>247.72</v>
      </c>
      <c r="E146" s="10">
        <v>233.41</v>
      </c>
      <c r="F146" s="5">
        <f t="shared" si="6"/>
        <v>14.310000000000002</v>
      </c>
    </row>
    <row r="147" spans="1:6" ht="47.25" x14ac:dyDescent="0.25">
      <c r="A147" s="9" t="s">
        <v>409</v>
      </c>
      <c r="B147" s="20">
        <v>200</v>
      </c>
      <c r="C147" s="20" t="s">
        <v>325</v>
      </c>
      <c r="D147" s="10">
        <v>393</v>
      </c>
      <c r="E147" s="10">
        <v>315.43</v>
      </c>
      <c r="F147" s="5">
        <f t="shared" si="6"/>
        <v>77.569999999999993</v>
      </c>
    </row>
    <row r="148" spans="1:6" ht="31.5" x14ac:dyDescent="0.25">
      <c r="A148" s="3" t="s">
        <v>418</v>
      </c>
      <c r="B148" s="4">
        <v>200</v>
      </c>
      <c r="C148" s="4" t="s">
        <v>274</v>
      </c>
      <c r="D148" s="5">
        <v>619680.98</v>
      </c>
      <c r="E148" s="5">
        <v>580000</v>
      </c>
      <c r="F148" s="5">
        <f t="shared" si="6"/>
        <v>39680.979999999981</v>
      </c>
    </row>
    <row r="149" spans="1:6" ht="31.5" x14ac:dyDescent="0.25">
      <c r="A149" s="3" t="s">
        <v>408</v>
      </c>
      <c r="B149" s="4">
        <v>200</v>
      </c>
      <c r="C149" s="4" t="s">
        <v>326</v>
      </c>
      <c r="D149" s="5">
        <v>31267.279999999999</v>
      </c>
      <c r="E149" s="5">
        <v>29837.5</v>
      </c>
      <c r="F149" s="5">
        <f t="shared" si="6"/>
        <v>1429.7799999999988</v>
      </c>
    </row>
    <row r="150" spans="1:6" ht="15.75" x14ac:dyDescent="0.25">
      <c r="A150" s="3" t="s">
        <v>131</v>
      </c>
      <c r="B150" s="4">
        <v>200</v>
      </c>
      <c r="C150" s="4" t="s">
        <v>132</v>
      </c>
      <c r="D150" s="5">
        <f>SUM(D151:D152)</f>
        <v>1514739.8</v>
      </c>
      <c r="E150" s="5">
        <f>SUM(E151:E152)</f>
        <v>1321972.33</v>
      </c>
      <c r="F150" s="5">
        <f t="shared" si="6"/>
        <v>192767.46999999997</v>
      </c>
    </row>
    <row r="151" spans="1:6" ht="15.75" x14ac:dyDescent="0.25">
      <c r="A151" s="11" t="s">
        <v>133</v>
      </c>
      <c r="B151" s="12">
        <v>200</v>
      </c>
      <c r="C151" s="12" t="s">
        <v>134</v>
      </c>
      <c r="D151" s="13">
        <v>583400.55000000005</v>
      </c>
      <c r="E151" s="13">
        <v>583400.55000000005</v>
      </c>
      <c r="F151" s="5">
        <f t="shared" si="6"/>
        <v>0</v>
      </c>
    </row>
    <row r="152" spans="1:6" ht="31.5" x14ac:dyDescent="0.25">
      <c r="A152" s="3" t="s">
        <v>135</v>
      </c>
      <c r="B152" s="4">
        <v>200</v>
      </c>
      <c r="C152" s="4" t="s">
        <v>136</v>
      </c>
      <c r="D152" s="5">
        <f>SUM(D153:D156)</f>
        <v>931339.25</v>
      </c>
      <c r="E152" s="5">
        <f>SUM(E153:E156)</f>
        <v>738571.78</v>
      </c>
      <c r="F152" s="5">
        <f t="shared" si="6"/>
        <v>192767.46999999997</v>
      </c>
    </row>
    <row r="153" spans="1:6" ht="31.5" x14ac:dyDescent="0.25">
      <c r="A153" s="3" t="s">
        <v>411</v>
      </c>
      <c r="B153" s="4">
        <v>200</v>
      </c>
      <c r="C153" s="4" t="s">
        <v>327</v>
      </c>
      <c r="D153" s="5">
        <v>436133</v>
      </c>
      <c r="E153" s="5">
        <v>352763.23</v>
      </c>
      <c r="F153" s="5">
        <f t="shared" si="6"/>
        <v>83369.770000000019</v>
      </c>
    </row>
    <row r="154" spans="1:6" ht="34.5" customHeight="1" x14ac:dyDescent="0.25">
      <c r="A154" s="3" t="s">
        <v>423</v>
      </c>
      <c r="B154" s="4">
        <v>200</v>
      </c>
      <c r="C154" s="4" t="s">
        <v>422</v>
      </c>
      <c r="D154" s="5">
        <v>93260.5</v>
      </c>
      <c r="E154" s="5">
        <v>86792.8</v>
      </c>
      <c r="F154" s="5">
        <f t="shared" si="6"/>
        <v>6467.6999999999971</v>
      </c>
    </row>
    <row r="155" spans="1:6" ht="31.5" x14ac:dyDescent="0.25">
      <c r="A155" s="3" t="s">
        <v>412</v>
      </c>
      <c r="B155" s="4">
        <v>200</v>
      </c>
      <c r="C155" s="4" t="s">
        <v>328</v>
      </c>
      <c r="D155" s="5">
        <v>285026.5</v>
      </c>
      <c r="E155" s="5">
        <v>241246.5</v>
      </c>
      <c r="F155" s="5">
        <f t="shared" si="6"/>
        <v>43780</v>
      </c>
    </row>
    <row r="156" spans="1:6" ht="47.25" x14ac:dyDescent="0.25">
      <c r="A156" s="3" t="s">
        <v>413</v>
      </c>
      <c r="B156" s="4">
        <v>200</v>
      </c>
      <c r="C156" s="4" t="s">
        <v>329</v>
      </c>
      <c r="D156" s="5">
        <v>116919.25</v>
      </c>
      <c r="E156" s="5">
        <v>57769.25</v>
      </c>
      <c r="F156" s="5">
        <f t="shared" si="6"/>
        <v>59150</v>
      </c>
    </row>
    <row r="157" spans="1:6" ht="15.75" customHeight="1" x14ac:dyDescent="0.25">
      <c r="A157" s="3" t="s">
        <v>137</v>
      </c>
      <c r="B157" s="4">
        <v>200</v>
      </c>
      <c r="C157" s="4" t="s">
        <v>138</v>
      </c>
      <c r="D157" s="5">
        <f>SUM(D158+D168)</f>
        <v>15049448.139999999</v>
      </c>
      <c r="E157" s="5">
        <f>SUM(E158+E168)</f>
        <v>9855720.2699999996</v>
      </c>
      <c r="F157" s="5">
        <f t="shared" si="6"/>
        <v>5193727.8699999992</v>
      </c>
    </row>
    <row r="158" spans="1:6" ht="15.75" x14ac:dyDescent="0.25">
      <c r="A158" s="3" t="s">
        <v>107</v>
      </c>
      <c r="B158" s="4">
        <v>200</v>
      </c>
      <c r="C158" s="4" t="s">
        <v>139</v>
      </c>
      <c r="D158" s="5">
        <f>SUM(D159+D163+D166)</f>
        <v>10826034.539999999</v>
      </c>
      <c r="E158" s="5">
        <f>SUM(E159+E163+E166)</f>
        <v>6187390.2699999996</v>
      </c>
      <c r="F158" s="5">
        <f t="shared" si="6"/>
        <v>4638644.2699999996</v>
      </c>
    </row>
    <row r="159" spans="1:6" ht="15.75" x14ac:dyDescent="0.25">
      <c r="A159" s="3" t="s">
        <v>115</v>
      </c>
      <c r="B159" s="4">
        <v>200</v>
      </c>
      <c r="C159" s="4" t="s">
        <v>140</v>
      </c>
      <c r="D159" s="5">
        <f>SUM(D160:D162)</f>
        <v>5489842.54</v>
      </c>
      <c r="E159" s="5">
        <f>SUM(E160:E162)</f>
        <v>1346876.3</v>
      </c>
      <c r="F159" s="5">
        <f t="shared" si="6"/>
        <v>4142966.24</v>
      </c>
    </row>
    <row r="160" spans="1:6" ht="63" x14ac:dyDescent="0.25">
      <c r="A160" s="14" t="s">
        <v>421</v>
      </c>
      <c r="B160" s="4">
        <v>200</v>
      </c>
      <c r="C160" s="4" t="s">
        <v>275</v>
      </c>
      <c r="D160" s="5">
        <v>0</v>
      </c>
      <c r="E160" s="5">
        <v>0</v>
      </c>
      <c r="F160" s="5">
        <f t="shared" si="6"/>
        <v>0</v>
      </c>
    </row>
    <row r="161" spans="1:6" ht="15.75" x14ac:dyDescent="0.25">
      <c r="A161" s="3" t="s">
        <v>123</v>
      </c>
      <c r="B161" s="4">
        <v>200</v>
      </c>
      <c r="C161" s="4" t="s">
        <v>242</v>
      </c>
      <c r="D161" s="5">
        <v>2889695.14</v>
      </c>
      <c r="E161" s="5">
        <v>394900</v>
      </c>
      <c r="F161" s="5">
        <f t="shared" si="6"/>
        <v>2494795.14</v>
      </c>
    </row>
    <row r="162" spans="1:6" ht="15.75" x14ac:dyDescent="0.25">
      <c r="A162" s="3" t="s">
        <v>125</v>
      </c>
      <c r="B162" s="4">
        <v>200</v>
      </c>
      <c r="C162" s="4" t="s">
        <v>141</v>
      </c>
      <c r="D162" s="5">
        <v>2600147.4</v>
      </c>
      <c r="E162" s="5">
        <v>951976.3</v>
      </c>
      <c r="F162" s="5">
        <f t="shared" si="6"/>
        <v>1648171.0999999999</v>
      </c>
    </row>
    <row r="163" spans="1:6" ht="15.75" x14ac:dyDescent="0.25">
      <c r="A163" s="3" t="s">
        <v>127</v>
      </c>
      <c r="B163" s="4">
        <v>200</v>
      </c>
      <c r="C163" s="4" t="s">
        <v>142</v>
      </c>
      <c r="D163" s="5">
        <f>SUM(D164:D165)</f>
        <v>920000</v>
      </c>
      <c r="E163" s="5">
        <f>SUM(E164:E165)</f>
        <v>597703.97</v>
      </c>
      <c r="F163" s="5">
        <f t="shared" si="6"/>
        <v>322296.03000000003</v>
      </c>
    </row>
    <row r="164" spans="1:6" ht="63" x14ac:dyDescent="0.25">
      <c r="A164" s="3" t="s">
        <v>401</v>
      </c>
      <c r="B164" s="4">
        <v>200</v>
      </c>
      <c r="C164" s="4" t="s">
        <v>330</v>
      </c>
      <c r="D164" s="5">
        <v>900000</v>
      </c>
      <c r="E164" s="5">
        <v>596820</v>
      </c>
      <c r="F164" s="5">
        <f t="shared" si="6"/>
        <v>303180</v>
      </c>
    </row>
    <row r="165" spans="1:6" ht="63" x14ac:dyDescent="0.25">
      <c r="A165" s="3" t="s">
        <v>402</v>
      </c>
      <c r="B165" s="4">
        <v>200</v>
      </c>
      <c r="C165" s="4" t="s">
        <v>331</v>
      </c>
      <c r="D165" s="5">
        <v>20000</v>
      </c>
      <c r="E165" s="5">
        <v>883.97</v>
      </c>
      <c r="F165" s="5">
        <f t="shared" si="6"/>
        <v>19116.03</v>
      </c>
    </row>
    <row r="166" spans="1:6" ht="15.75" x14ac:dyDescent="0.25">
      <c r="A166" s="3" t="s">
        <v>215</v>
      </c>
      <c r="B166" s="4">
        <v>200</v>
      </c>
      <c r="C166" s="4" t="s">
        <v>226</v>
      </c>
      <c r="D166" s="5">
        <f>SUM(D167)</f>
        <v>4416192</v>
      </c>
      <c r="E166" s="5">
        <f>SUM(E167)</f>
        <v>4242810</v>
      </c>
      <c r="F166" s="5">
        <f t="shared" si="6"/>
        <v>173382</v>
      </c>
    </row>
    <row r="167" spans="1:6" ht="47.25" x14ac:dyDescent="0.25">
      <c r="A167" s="3" t="s">
        <v>213</v>
      </c>
      <c r="B167" s="4">
        <v>200</v>
      </c>
      <c r="C167" s="4" t="s">
        <v>227</v>
      </c>
      <c r="D167" s="5">
        <v>4416192</v>
      </c>
      <c r="E167" s="5">
        <v>4242810</v>
      </c>
      <c r="F167" s="5">
        <f t="shared" si="6"/>
        <v>173382</v>
      </c>
    </row>
    <row r="168" spans="1:6" ht="15.75" x14ac:dyDescent="0.25">
      <c r="A168" s="3" t="s">
        <v>131</v>
      </c>
      <c r="B168" s="4">
        <v>200</v>
      </c>
      <c r="C168" s="4" t="s">
        <v>143</v>
      </c>
      <c r="D168" s="5">
        <f>SUM(D169:D170)</f>
        <v>4223413.5999999996</v>
      </c>
      <c r="E168" s="5">
        <f>SUM(E169:E170)</f>
        <v>3668330</v>
      </c>
      <c r="F168" s="5">
        <f t="shared" si="6"/>
        <v>555083.59999999963</v>
      </c>
    </row>
    <row r="169" spans="1:6" ht="15.75" x14ac:dyDescent="0.25">
      <c r="A169" s="3" t="s">
        <v>133</v>
      </c>
      <c r="B169" s="4">
        <v>200</v>
      </c>
      <c r="C169" s="4" t="s">
        <v>144</v>
      </c>
      <c r="D169" s="5">
        <v>4204513.5999999996</v>
      </c>
      <c r="E169" s="5">
        <v>3649430</v>
      </c>
      <c r="F169" s="5">
        <f t="shared" si="6"/>
        <v>555083.59999999963</v>
      </c>
    </row>
    <row r="170" spans="1:6" ht="31.5" x14ac:dyDescent="0.25">
      <c r="A170" s="3" t="s">
        <v>135</v>
      </c>
      <c r="B170" s="4">
        <v>200</v>
      </c>
      <c r="C170" s="4" t="s">
        <v>145</v>
      </c>
      <c r="D170" s="5">
        <f>SUM(D171)</f>
        <v>18900</v>
      </c>
      <c r="E170" s="5">
        <f>SUM(E171)</f>
        <v>18900</v>
      </c>
      <c r="F170" s="5">
        <f t="shared" si="6"/>
        <v>0</v>
      </c>
    </row>
    <row r="171" spans="1:6" ht="47.25" x14ac:dyDescent="0.25">
      <c r="A171" s="3" t="s">
        <v>413</v>
      </c>
      <c r="B171" s="4">
        <v>200</v>
      </c>
      <c r="C171" s="4" t="s">
        <v>332</v>
      </c>
      <c r="D171" s="5">
        <v>18900</v>
      </c>
      <c r="E171" s="5">
        <v>18900</v>
      </c>
      <c r="F171" s="5">
        <f t="shared" si="6"/>
        <v>0</v>
      </c>
    </row>
    <row r="172" spans="1:6" ht="31.5" x14ac:dyDescent="0.25">
      <c r="A172" s="3" t="s">
        <v>146</v>
      </c>
      <c r="B172" s="4">
        <v>200</v>
      </c>
      <c r="C172" s="4" t="s">
        <v>147</v>
      </c>
      <c r="D172" s="5">
        <f>SUM(D173+D179)</f>
        <v>28575314</v>
      </c>
      <c r="E172" s="5">
        <f>SUM(E173+E179)</f>
        <v>14006572.49</v>
      </c>
      <c r="F172" s="5">
        <f t="shared" si="6"/>
        <v>14568741.51</v>
      </c>
    </row>
    <row r="173" spans="1:6" ht="15.75" x14ac:dyDescent="0.25">
      <c r="A173" s="3" t="s">
        <v>107</v>
      </c>
      <c r="B173" s="4">
        <v>200</v>
      </c>
      <c r="C173" s="4" t="s">
        <v>148</v>
      </c>
      <c r="D173" s="5">
        <f>SUM(D177+D174)</f>
        <v>1314961.55</v>
      </c>
      <c r="E173" s="5">
        <f>SUM(E177+E174)</f>
        <v>663226.49</v>
      </c>
      <c r="F173" s="5">
        <f t="shared" si="6"/>
        <v>651735.06000000006</v>
      </c>
    </row>
    <row r="174" spans="1:6" ht="15.75" x14ac:dyDescent="0.25">
      <c r="A174" s="3" t="s">
        <v>115</v>
      </c>
      <c r="B174" s="4">
        <v>200</v>
      </c>
      <c r="C174" s="4" t="s">
        <v>277</v>
      </c>
      <c r="D174" s="5">
        <f>SUM(D175:D176)</f>
        <v>1314961.55</v>
      </c>
      <c r="E174" s="5">
        <f>SUM(E175:E176)</f>
        <v>663226.49</v>
      </c>
      <c r="F174" s="5">
        <f t="shared" si="6"/>
        <v>651735.06000000006</v>
      </c>
    </row>
    <row r="175" spans="1:6" ht="15.75" x14ac:dyDescent="0.25">
      <c r="A175" s="3" t="s">
        <v>123</v>
      </c>
      <c r="B175" s="4">
        <v>200</v>
      </c>
      <c r="C175" s="4" t="s">
        <v>320</v>
      </c>
      <c r="D175" s="5">
        <v>34800</v>
      </c>
      <c r="E175" s="5">
        <v>34800</v>
      </c>
      <c r="F175" s="5"/>
    </row>
    <row r="176" spans="1:6" ht="15.75" x14ac:dyDescent="0.25">
      <c r="A176" s="3" t="s">
        <v>125</v>
      </c>
      <c r="B176" s="4">
        <v>200</v>
      </c>
      <c r="C176" s="4" t="s">
        <v>276</v>
      </c>
      <c r="D176" s="5">
        <v>1280161.55</v>
      </c>
      <c r="E176" s="5">
        <v>628426.49</v>
      </c>
      <c r="F176" s="5">
        <f t="shared" si="6"/>
        <v>651735.06000000006</v>
      </c>
    </row>
    <row r="177" spans="1:6" ht="15.75" x14ac:dyDescent="0.25">
      <c r="A177" s="3" t="s">
        <v>215</v>
      </c>
      <c r="B177" s="4">
        <v>200</v>
      </c>
      <c r="C177" s="4" t="s">
        <v>216</v>
      </c>
      <c r="D177" s="5">
        <f>SUM(D178)</f>
        <v>0</v>
      </c>
      <c r="E177" s="5">
        <f>SUM(E178)</f>
        <v>0</v>
      </c>
      <c r="F177" s="5">
        <f t="shared" si="6"/>
        <v>0</v>
      </c>
    </row>
    <row r="178" spans="1:6" ht="20.25" customHeight="1" x14ac:dyDescent="0.25">
      <c r="A178" s="3" t="s">
        <v>213</v>
      </c>
      <c r="B178" s="4">
        <v>200</v>
      </c>
      <c r="C178" s="4" t="s">
        <v>217</v>
      </c>
      <c r="D178" s="5">
        <v>0</v>
      </c>
      <c r="E178" s="5">
        <v>0</v>
      </c>
      <c r="F178" s="5">
        <f t="shared" si="6"/>
        <v>0</v>
      </c>
    </row>
    <row r="179" spans="1:6" ht="18.75" customHeight="1" x14ac:dyDescent="0.25">
      <c r="A179" s="3" t="s">
        <v>131</v>
      </c>
      <c r="B179" s="4">
        <v>200</v>
      </c>
      <c r="C179" s="4" t="s">
        <v>257</v>
      </c>
      <c r="D179" s="5">
        <f>SUM(D180:D181)</f>
        <v>27260352.449999999</v>
      </c>
      <c r="E179" s="5">
        <f>SUM(E180:E181)</f>
        <v>13343346</v>
      </c>
      <c r="F179" s="5">
        <f t="shared" si="6"/>
        <v>13917006.449999999</v>
      </c>
    </row>
    <row r="180" spans="1:6" ht="18.75" customHeight="1" x14ac:dyDescent="0.25">
      <c r="A180" s="3" t="s">
        <v>133</v>
      </c>
      <c r="B180" s="4">
        <v>200</v>
      </c>
      <c r="C180" s="4" t="s">
        <v>283</v>
      </c>
      <c r="D180" s="5">
        <v>27260352.449999999</v>
      </c>
      <c r="E180" s="5">
        <v>13343346</v>
      </c>
      <c r="F180" s="5">
        <f t="shared" si="6"/>
        <v>13917006.449999999</v>
      </c>
    </row>
    <row r="181" spans="1:6" ht="31.5" x14ac:dyDescent="0.25">
      <c r="A181" s="3" t="s">
        <v>135</v>
      </c>
      <c r="B181" s="4">
        <v>200</v>
      </c>
      <c r="C181" s="4" t="s">
        <v>284</v>
      </c>
      <c r="D181" s="5">
        <v>0</v>
      </c>
      <c r="E181" s="5">
        <v>0</v>
      </c>
      <c r="F181" s="5">
        <f t="shared" si="6"/>
        <v>0</v>
      </c>
    </row>
    <row r="182" spans="1:6" ht="15.75" x14ac:dyDescent="0.25">
      <c r="A182" s="3" t="s">
        <v>149</v>
      </c>
      <c r="B182" s="4">
        <v>200</v>
      </c>
      <c r="C182" s="4" t="s">
        <v>150</v>
      </c>
      <c r="D182" s="5">
        <f>SUM(D183+D202)</f>
        <v>169538107</v>
      </c>
      <c r="E182" s="13">
        <f>SUM(E183+E202)</f>
        <v>122053976.62</v>
      </c>
      <c r="F182" s="5">
        <f t="shared" si="6"/>
        <v>47484130.379999995</v>
      </c>
    </row>
    <row r="183" spans="1:6" ht="15.75" x14ac:dyDescent="0.25">
      <c r="A183" s="3" t="s">
        <v>107</v>
      </c>
      <c r="B183" s="4">
        <v>200</v>
      </c>
      <c r="C183" s="4" t="s">
        <v>151</v>
      </c>
      <c r="D183" s="5">
        <f>SUM(D184+D188+D196+D199)</f>
        <v>153312372</v>
      </c>
      <c r="E183" s="5">
        <f>SUM(E184+E188+E196+E199)</f>
        <v>109887343.5</v>
      </c>
      <c r="F183" s="5">
        <f t="shared" si="6"/>
        <v>43425028.5</v>
      </c>
    </row>
    <row r="184" spans="1:6" ht="31.5" x14ac:dyDescent="0.25">
      <c r="A184" s="3" t="s">
        <v>109</v>
      </c>
      <c r="B184" s="4">
        <v>200</v>
      </c>
      <c r="C184" s="4" t="s">
        <v>152</v>
      </c>
      <c r="D184" s="5">
        <f>SUM(D185:D187)</f>
        <v>121322744.66</v>
      </c>
      <c r="E184" s="5">
        <f>SUM(E185:E187)</f>
        <v>85389290.960000008</v>
      </c>
      <c r="F184" s="5">
        <f t="shared" si="6"/>
        <v>35933453.699999988</v>
      </c>
    </row>
    <row r="185" spans="1:6" ht="15.75" x14ac:dyDescent="0.25">
      <c r="A185" s="3" t="s">
        <v>111</v>
      </c>
      <c r="B185" s="4">
        <v>200</v>
      </c>
      <c r="C185" s="4" t="s">
        <v>153</v>
      </c>
      <c r="D185" s="33">
        <v>92760614.659999996</v>
      </c>
      <c r="E185" s="5">
        <v>65996160.060000002</v>
      </c>
      <c r="F185" s="5">
        <f t="shared" si="6"/>
        <v>26764454.599999994</v>
      </c>
    </row>
    <row r="186" spans="1:6" ht="31.5" x14ac:dyDescent="0.25">
      <c r="A186" s="3" t="s">
        <v>419</v>
      </c>
      <c r="B186" s="4">
        <v>200</v>
      </c>
      <c r="C186" s="4" t="s">
        <v>154</v>
      </c>
      <c r="D186" s="5">
        <v>529441</v>
      </c>
      <c r="E186" s="5">
        <v>262236.71999999997</v>
      </c>
      <c r="F186" s="5">
        <f t="shared" si="6"/>
        <v>267204.28000000003</v>
      </c>
    </row>
    <row r="187" spans="1:6" ht="15.75" x14ac:dyDescent="0.25">
      <c r="A187" s="3" t="s">
        <v>113</v>
      </c>
      <c r="B187" s="4">
        <v>200</v>
      </c>
      <c r="C187" s="4" t="s">
        <v>155</v>
      </c>
      <c r="D187" s="5">
        <v>28032689</v>
      </c>
      <c r="E187" s="5">
        <v>19130894.18</v>
      </c>
      <c r="F187" s="5">
        <f t="shared" si="6"/>
        <v>8901794.8200000003</v>
      </c>
    </row>
    <row r="188" spans="1:6" ht="15.75" x14ac:dyDescent="0.25">
      <c r="A188" s="3" t="s">
        <v>115</v>
      </c>
      <c r="B188" s="4">
        <v>200</v>
      </c>
      <c r="C188" s="4" t="s">
        <v>156</v>
      </c>
      <c r="D188" s="5">
        <f>SUM(D189:D195)</f>
        <v>28713060</v>
      </c>
      <c r="E188" s="5">
        <f>SUM(E189:E194)+E195</f>
        <v>21842342.939999998</v>
      </c>
      <c r="F188" s="5">
        <f t="shared" si="6"/>
        <v>6870717.0600000024</v>
      </c>
    </row>
    <row r="189" spans="1:6" ht="15.75" x14ac:dyDescent="0.25">
      <c r="A189" s="3" t="s">
        <v>117</v>
      </c>
      <c r="B189" s="4">
        <v>200</v>
      </c>
      <c r="C189" s="4" t="s">
        <v>157</v>
      </c>
      <c r="D189" s="5">
        <v>716354</v>
      </c>
      <c r="E189" s="5">
        <v>443585.44</v>
      </c>
      <c r="F189" s="5">
        <f t="shared" si="6"/>
        <v>272768.56</v>
      </c>
    </row>
    <row r="190" spans="1:6" ht="15.75" x14ac:dyDescent="0.25">
      <c r="A190" s="3" t="s">
        <v>119</v>
      </c>
      <c r="B190" s="4">
        <v>200</v>
      </c>
      <c r="C190" s="4" t="s">
        <v>158</v>
      </c>
      <c r="D190" s="5">
        <v>104500</v>
      </c>
      <c r="E190" s="5">
        <v>104500</v>
      </c>
      <c r="F190" s="5">
        <f t="shared" si="6"/>
        <v>0</v>
      </c>
    </row>
    <row r="191" spans="1:6" ht="15.75" x14ac:dyDescent="0.25">
      <c r="A191" s="3" t="s">
        <v>121</v>
      </c>
      <c r="B191" s="4">
        <v>200</v>
      </c>
      <c r="C191" s="4" t="s">
        <v>159</v>
      </c>
      <c r="D191" s="5">
        <v>13918420</v>
      </c>
      <c r="E191" s="5">
        <v>9031291.6400000006</v>
      </c>
      <c r="F191" s="5">
        <f t="shared" si="6"/>
        <v>4887128.3599999994</v>
      </c>
    </row>
    <row r="192" spans="1:6" ht="15.75" x14ac:dyDescent="0.25">
      <c r="A192" s="3" t="s">
        <v>123</v>
      </c>
      <c r="B192" s="4">
        <v>200</v>
      </c>
      <c r="C192" s="4" t="s">
        <v>160</v>
      </c>
      <c r="D192" s="5">
        <v>12264615</v>
      </c>
      <c r="E192" s="5">
        <v>11329856.24</v>
      </c>
      <c r="F192" s="5">
        <f t="shared" si="6"/>
        <v>934758.75999999978</v>
      </c>
    </row>
    <row r="193" spans="1:6" ht="15.75" x14ac:dyDescent="0.25">
      <c r="A193" s="3" t="s">
        <v>125</v>
      </c>
      <c r="B193" s="4">
        <v>200</v>
      </c>
      <c r="C193" s="4" t="s">
        <v>161</v>
      </c>
      <c r="D193" s="5">
        <v>1173126</v>
      </c>
      <c r="E193" s="5">
        <v>747164.04</v>
      </c>
      <c r="F193" s="5">
        <f t="shared" si="6"/>
        <v>425961.95999999996</v>
      </c>
    </row>
    <row r="194" spans="1:6" ht="15.75" x14ac:dyDescent="0.25">
      <c r="A194" s="3" t="s">
        <v>400</v>
      </c>
      <c r="B194" s="4">
        <v>200</v>
      </c>
      <c r="C194" s="4" t="s">
        <v>333</v>
      </c>
      <c r="D194" s="5">
        <v>19045</v>
      </c>
      <c r="E194" s="5">
        <v>14271.58</v>
      </c>
      <c r="F194" s="5">
        <f t="shared" si="6"/>
        <v>4773.42</v>
      </c>
    </row>
    <row r="195" spans="1:6" ht="31.5" x14ac:dyDescent="0.25">
      <c r="A195" s="3" t="s">
        <v>424</v>
      </c>
      <c r="B195" s="4">
        <v>200</v>
      </c>
      <c r="C195" s="4" t="s">
        <v>425</v>
      </c>
      <c r="D195" s="5">
        <v>517000</v>
      </c>
      <c r="E195" s="5">
        <v>171674</v>
      </c>
      <c r="F195" s="5">
        <f t="shared" si="6"/>
        <v>345326</v>
      </c>
    </row>
    <row r="196" spans="1:6" ht="15.75" x14ac:dyDescent="0.25">
      <c r="A196" s="3" t="s">
        <v>162</v>
      </c>
      <c r="B196" s="4">
        <v>200</v>
      </c>
      <c r="C196" s="4" t="s">
        <v>163</v>
      </c>
      <c r="D196" s="5">
        <f>SUM(D197:D198)</f>
        <v>421894.33999999997</v>
      </c>
      <c r="E196" s="5">
        <f>SUM(E197:E198)</f>
        <v>411581.35</v>
      </c>
      <c r="F196" s="5">
        <f t="shared" si="6"/>
        <v>10312.989999999991</v>
      </c>
    </row>
    <row r="197" spans="1:6" ht="31.5" x14ac:dyDescent="0.25">
      <c r="A197" s="3" t="s">
        <v>405</v>
      </c>
      <c r="B197" s="4">
        <v>200</v>
      </c>
      <c r="C197" s="4" t="s">
        <v>334</v>
      </c>
      <c r="D197" s="5">
        <v>349272</v>
      </c>
      <c r="E197" s="5">
        <v>349272</v>
      </c>
      <c r="F197" s="5">
        <f t="shared" si="6"/>
        <v>0</v>
      </c>
    </row>
    <row r="198" spans="1:6" ht="31.5" x14ac:dyDescent="0.25">
      <c r="A198" s="3" t="s">
        <v>403</v>
      </c>
      <c r="B198" s="4">
        <v>200</v>
      </c>
      <c r="C198" s="4" t="s">
        <v>335</v>
      </c>
      <c r="D198" s="5">
        <v>72622.34</v>
      </c>
      <c r="E198" s="5">
        <v>62309.35</v>
      </c>
      <c r="F198" s="5">
        <f t="shared" si="6"/>
        <v>10312.989999999998</v>
      </c>
    </row>
    <row r="199" spans="1:6" ht="15.75" x14ac:dyDescent="0.25">
      <c r="A199" s="3" t="s">
        <v>129</v>
      </c>
      <c r="B199" s="4">
        <v>200</v>
      </c>
      <c r="C199" s="4" t="s">
        <v>164</v>
      </c>
      <c r="D199" s="5">
        <f>SUM(D200:D201)</f>
        <v>2854673</v>
      </c>
      <c r="E199" s="5">
        <f>SUM(E200:E201)</f>
        <v>2244128.25</v>
      </c>
      <c r="F199" s="5">
        <f>SUM(D199-E199)</f>
        <v>610544.75</v>
      </c>
    </row>
    <row r="200" spans="1:6" ht="15.75" x14ac:dyDescent="0.25">
      <c r="A200" s="3" t="s">
        <v>290</v>
      </c>
      <c r="B200" s="4">
        <v>200</v>
      </c>
      <c r="C200" s="4" t="s">
        <v>278</v>
      </c>
      <c r="D200" s="5">
        <v>2775937</v>
      </c>
      <c r="E200" s="5">
        <v>2178912</v>
      </c>
      <c r="F200" s="5">
        <f>SUM(D200-E200)</f>
        <v>597025</v>
      </c>
    </row>
    <row r="201" spans="1:6" ht="31.5" x14ac:dyDescent="0.25">
      <c r="A201" s="3" t="s">
        <v>418</v>
      </c>
      <c r="B201" s="4">
        <v>200</v>
      </c>
      <c r="C201" s="4" t="s">
        <v>279</v>
      </c>
      <c r="D201" s="5">
        <v>78736</v>
      </c>
      <c r="E201" s="5">
        <v>65216.25</v>
      </c>
      <c r="F201" s="5">
        <f>SUM(D201-E201)</f>
        <v>13519.75</v>
      </c>
    </row>
    <row r="202" spans="1:6" ht="16.5" customHeight="1" x14ac:dyDescent="0.25">
      <c r="A202" s="3" t="s">
        <v>131</v>
      </c>
      <c r="B202" s="4">
        <v>200</v>
      </c>
      <c r="C202" s="4" t="s">
        <v>165</v>
      </c>
      <c r="D202" s="5">
        <f>SUM(D203:D204)</f>
        <v>16225735</v>
      </c>
      <c r="E202" s="5">
        <f>SUM(E203:E204)</f>
        <v>12166633.120000001</v>
      </c>
      <c r="F202" s="5">
        <f t="shared" si="6"/>
        <v>4059101.879999999</v>
      </c>
    </row>
    <row r="203" spans="1:6" ht="15.75" x14ac:dyDescent="0.25">
      <c r="A203" s="3" t="s">
        <v>133</v>
      </c>
      <c r="B203" s="4">
        <v>200</v>
      </c>
      <c r="C203" s="4" t="s">
        <v>166</v>
      </c>
      <c r="D203" s="5">
        <v>2601767</v>
      </c>
      <c r="E203" s="5">
        <v>2061484.85</v>
      </c>
      <c r="F203" s="5">
        <f t="shared" si="6"/>
        <v>540282.14999999991</v>
      </c>
    </row>
    <row r="204" spans="1:6" ht="31.5" x14ac:dyDescent="0.25">
      <c r="A204" s="3" t="s">
        <v>135</v>
      </c>
      <c r="B204" s="4">
        <v>200</v>
      </c>
      <c r="C204" s="4" t="s">
        <v>167</v>
      </c>
      <c r="D204" s="5">
        <f>SUM(D205:D209)</f>
        <v>13623968</v>
      </c>
      <c r="E204" s="5">
        <f>SUM(E205:E209)</f>
        <v>10105148.270000001</v>
      </c>
      <c r="F204" s="5">
        <f t="shared" ref="F204:F284" si="7">SUM(D204-E204)</f>
        <v>3518819.7299999986</v>
      </c>
    </row>
    <row r="205" spans="1:6" ht="15.75" x14ac:dyDescent="0.25">
      <c r="A205" s="3" t="s">
        <v>410</v>
      </c>
      <c r="B205" s="4">
        <v>200</v>
      </c>
      <c r="C205" s="4" t="s">
        <v>336</v>
      </c>
      <c r="D205" s="5">
        <v>6060613</v>
      </c>
      <c r="E205" s="5">
        <v>3763525.38</v>
      </c>
      <c r="F205" s="5">
        <f t="shared" si="7"/>
        <v>2297087.62</v>
      </c>
    </row>
    <row r="206" spans="1:6" ht="31.5" x14ac:dyDescent="0.25">
      <c r="A206" s="3" t="s">
        <v>411</v>
      </c>
      <c r="B206" s="4">
        <v>200</v>
      </c>
      <c r="C206" s="4" t="s">
        <v>337</v>
      </c>
      <c r="D206" s="5">
        <v>5128647</v>
      </c>
      <c r="E206" s="5">
        <v>4110336.19</v>
      </c>
      <c r="F206" s="5">
        <f t="shared" si="7"/>
        <v>1018310.81</v>
      </c>
    </row>
    <row r="207" spans="1:6" ht="31.5" x14ac:dyDescent="0.25">
      <c r="A207" s="3" t="s">
        <v>423</v>
      </c>
      <c r="B207" s="4">
        <v>200</v>
      </c>
      <c r="C207" s="4" t="s">
        <v>426</v>
      </c>
      <c r="D207" s="5">
        <v>1067881</v>
      </c>
      <c r="E207" s="5">
        <v>1062793.96</v>
      </c>
      <c r="F207" s="5">
        <f t="shared" si="7"/>
        <v>5087.0400000000373</v>
      </c>
    </row>
    <row r="208" spans="1:6" ht="31.5" x14ac:dyDescent="0.25">
      <c r="A208" s="3" t="s">
        <v>412</v>
      </c>
      <c r="B208" s="4">
        <v>200</v>
      </c>
      <c r="C208" s="4" t="s">
        <v>338</v>
      </c>
      <c r="D208" s="5">
        <v>1287048</v>
      </c>
      <c r="E208" s="5">
        <v>1088837.6000000001</v>
      </c>
      <c r="F208" s="5">
        <f t="shared" si="7"/>
        <v>198210.39999999991</v>
      </c>
    </row>
    <row r="209" spans="1:6" ht="47.25" x14ac:dyDescent="0.25">
      <c r="A209" s="3" t="s">
        <v>413</v>
      </c>
      <c r="B209" s="4">
        <v>200</v>
      </c>
      <c r="C209" s="4" t="s">
        <v>339</v>
      </c>
      <c r="D209" s="5">
        <v>79779</v>
      </c>
      <c r="E209" s="5">
        <v>79655.14</v>
      </c>
      <c r="F209" s="5">
        <f t="shared" si="7"/>
        <v>123.86000000000058</v>
      </c>
    </row>
    <row r="210" spans="1:6" ht="15.75" x14ac:dyDescent="0.25">
      <c r="A210" s="3" t="s">
        <v>168</v>
      </c>
      <c r="B210" s="4">
        <v>200</v>
      </c>
      <c r="C210" s="4" t="s">
        <v>169</v>
      </c>
      <c r="D210" s="5">
        <f>SUM(D211+D228)</f>
        <v>19150062.199999999</v>
      </c>
      <c r="E210" s="5">
        <f>SUM(E211+E228)</f>
        <v>11848964.299999999</v>
      </c>
      <c r="F210" s="5">
        <f t="shared" si="7"/>
        <v>7301097.9000000004</v>
      </c>
    </row>
    <row r="211" spans="1:6" ht="15.75" x14ac:dyDescent="0.25">
      <c r="A211" s="3" t="s">
        <v>107</v>
      </c>
      <c r="B211" s="4">
        <v>200</v>
      </c>
      <c r="C211" s="4" t="s">
        <v>170</v>
      </c>
      <c r="D211" s="5">
        <f>SUM(D212+D215+D225+D222)</f>
        <v>18411233.199999999</v>
      </c>
      <c r="E211" s="5">
        <f>SUM(E212+E215+E225+E222)</f>
        <v>11391898.619999999</v>
      </c>
      <c r="F211" s="5">
        <f t="shared" si="7"/>
        <v>7019334.5800000001</v>
      </c>
    </row>
    <row r="212" spans="1:6" ht="31.5" x14ac:dyDescent="0.25">
      <c r="A212" s="3" t="s">
        <v>109</v>
      </c>
      <c r="B212" s="4">
        <v>200</v>
      </c>
      <c r="C212" s="4" t="s">
        <v>171</v>
      </c>
      <c r="D212" s="5">
        <f>SUM(D213:D214)</f>
        <v>16781767.329999998</v>
      </c>
      <c r="E212" s="5">
        <f>SUM(E213:E214)</f>
        <v>10590379.109999999</v>
      </c>
      <c r="F212" s="5">
        <f t="shared" si="7"/>
        <v>6191388.2199999988</v>
      </c>
    </row>
    <row r="213" spans="1:6" ht="15.75" x14ac:dyDescent="0.25">
      <c r="A213" s="3" t="s">
        <v>111</v>
      </c>
      <c r="B213" s="4">
        <v>200</v>
      </c>
      <c r="C213" s="4" t="s">
        <v>172</v>
      </c>
      <c r="D213" s="5">
        <v>12887632.33</v>
      </c>
      <c r="E213" s="5">
        <v>8224495.1100000003</v>
      </c>
      <c r="F213" s="5">
        <f t="shared" si="7"/>
        <v>4663137.22</v>
      </c>
    </row>
    <row r="214" spans="1:6" ht="15.75" x14ac:dyDescent="0.25">
      <c r="A214" s="3" t="s">
        <v>113</v>
      </c>
      <c r="B214" s="4">
        <v>200</v>
      </c>
      <c r="C214" s="4" t="s">
        <v>173</v>
      </c>
      <c r="D214" s="5">
        <v>3894135</v>
      </c>
      <c r="E214" s="5">
        <v>2365884</v>
      </c>
      <c r="F214" s="5">
        <f t="shared" si="7"/>
        <v>1528251</v>
      </c>
    </row>
    <row r="215" spans="1:6" ht="15.75" x14ac:dyDescent="0.25">
      <c r="A215" s="3" t="s">
        <v>115</v>
      </c>
      <c r="B215" s="4">
        <v>200</v>
      </c>
      <c r="C215" s="4" t="s">
        <v>174</v>
      </c>
      <c r="D215" s="5">
        <f>SUM(D216:D220)+D221</f>
        <v>1437444</v>
      </c>
      <c r="E215" s="5">
        <f>SUM(E216:E220)+E221</f>
        <v>638509.64</v>
      </c>
      <c r="F215" s="5">
        <f t="shared" si="7"/>
        <v>798934.36</v>
      </c>
    </row>
    <row r="216" spans="1:6" ht="15.75" x14ac:dyDescent="0.25">
      <c r="A216" s="3" t="s">
        <v>117</v>
      </c>
      <c r="B216" s="4">
        <v>200</v>
      </c>
      <c r="C216" s="4" t="s">
        <v>175</v>
      </c>
      <c r="D216" s="5">
        <v>70533</v>
      </c>
      <c r="E216" s="5">
        <v>49742.29</v>
      </c>
      <c r="F216" s="5">
        <f t="shared" si="7"/>
        <v>20790.71</v>
      </c>
    </row>
    <row r="217" spans="1:6" ht="15.75" x14ac:dyDescent="0.25">
      <c r="A217" s="3" t="s">
        <v>119</v>
      </c>
      <c r="B217" s="4">
        <v>200</v>
      </c>
      <c r="C217" s="4" t="s">
        <v>176</v>
      </c>
      <c r="D217" s="5">
        <v>2220.6999999999998</v>
      </c>
      <c r="E217" s="5">
        <v>2220.6999999999998</v>
      </c>
      <c r="F217" s="5">
        <f t="shared" si="7"/>
        <v>0</v>
      </c>
    </row>
    <row r="218" spans="1:6" ht="15.75" x14ac:dyDescent="0.25">
      <c r="A218" s="3" t="s">
        <v>121</v>
      </c>
      <c r="B218" s="4">
        <v>200</v>
      </c>
      <c r="C218" s="4" t="s">
        <v>177</v>
      </c>
      <c r="D218" s="5">
        <v>596600</v>
      </c>
      <c r="E218" s="5">
        <v>276216.67</v>
      </c>
      <c r="F218" s="5">
        <f t="shared" si="7"/>
        <v>320383.33</v>
      </c>
    </row>
    <row r="219" spans="1:6" ht="15.75" x14ac:dyDescent="0.25">
      <c r="A219" s="3" t="s">
        <v>123</v>
      </c>
      <c r="B219" s="4">
        <v>200</v>
      </c>
      <c r="C219" s="4" t="s">
        <v>178</v>
      </c>
      <c r="D219" s="5">
        <v>85866</v>
      </c>
      <c r="E219" s="5">
        <v>75093.759999999995</v>
      </c>
      <c r="F219" s="5">
        <f t="shared" si="7"/>
        <v>10772.240000000005</v>
      </c>
    </row>
    <row r="220" spans="1:6" ht="15.75" x14ac:dyDescent="0.25">
      <c r="A220" s="3" t="s">
        <v>125</v>
      </c>
      <c r="B220" s="4">
        <v>200</v>
      </c>
      <c r="C220" s="4" t="s">
        <v>179</v>
      </c>
      <c r="D220" s="5">
        <v>678673.3</v>
      </c>
      <c r="E220" s="5">
        <v>231685.73</v>
      </c>
      <c r="F220" s="5">
        <f t="shared" si="7"/>
        <v>446987.57000000007</v>
      </c>
    </row>
    <row r="221" spans="1:6" ht="15.75" x14ac:dyDescent="0.25">
      <c r="A221" s="3" t="s">
        <v>400</v>
      </c>
      <c r="B221" s="4">
        <v>200</v>
      </c>
      <c r="C221" s="4" t="s">
        <v>481</v>
      </c>
      <c r="D221" s="5">
        <v>3551</v>
      </c>
      <c r="E221" s="5">
        <v>3550.49</v>
      </c>
      <c r="F221" s="5">
        <f t="shared" si="7"/>
        <v>0.51000000000021828</v>
      </c>
    </row>
    <row r="222" spans="1:6" ht="15.75" x14ac:dyDescent="0.25">
      <c r="A222" s="3" t="s">
        <v>162</v>
      </c>
      <c r="B222" s="4">
        <v>200</v>
      </c>
      <c r="C222" s="4" t="s">
        <v>258</v>
      </c>
      <c r="D222" s="5">
        <f>SUM(D223:D224)</f>
        <v>101664.87</v>
      </c>
      <c r="E222" s="5">
        <f>SUM(E223:E224)</f>
        <v>101664.87</v>
      </c>
      <c r="F222" s="5">
        <f t="shared" si="7"/>
        <v>0</v>
      </c>
    </row>
    <row r="223" spans="1:6" ht="31.5" x14ac:dyDescent="0.25">
      <c r="A223" s="3" t="s">
        <v>407</v>
      </c>
      <c r="B223" s="4">
        <v>200</v>
      </c>
      <c r="C223" s="4" t="s">
        <v>259</v>
      </c>
      <c r="D223" s="5">
        <v>94807.2</v>
      </c>
      <c r="E223" s="5">
        <v>94807.2</v>
      </c>
      <c r="F223" s="5">
        <f t="shared" si="7"/>
        <v>0</v>
      </c>
    </row>
    <row r="224" spans="1:6" ht="31.5" x14ac:dyDescent="0.25">
      <c r="A224" s="3" t="s">
        <v>403</v>
      </c>
      <c r="B224" s="4">
        <v>200</v>
      </c>
      <c r="C224" s="4" t="s">
        <v>340</v>
      </c>
      <c r="D224" s="5">
        <v>6857.67</v>
      </c>
      <c r="E224" s="5">
        <v>6857.67</v>
      </c>
      <c r="F224" s="5">
        <f t="shared" si="7"/>
        <v>0</v>
      </c>
    </row>
    <row r="225" spans="1:6" ht="18.75" customHeight="1" x14ac:dyDescent="0.25">
      <c r="A225" s="3" t="s">
        <v>129</v>
      </c>
      <c r="B225" s="4">
        <v>200</v>
      </c>
      <c r="C225" s="4" t="s">
        <v>180</v>
      </c>
      <c r="D225" s="5">
        <f>SUM(D226:D227)</f>
        <v>90357</v>
      </c>
      <c r="E225" s="5">
        <f>SUM(E226:E227)</f>
        <v>61345</v>
      </c>
      <c r="F225" s="5">
        <f t="shared" si="7"/>
        <v>29012</v>
      </c>
    </row>
    <row r="226" spans="1:6" ht="15.75" x14ac:dyDescent="0.25">
      <c r="A226" s="3" t="s">
        <v>290</v>
      </c>
      <c r="B226" s="4">
        <v>200</v>
      </c>
      <c r="C226" s="4" t="s">
        <v>288</v>
      </c>
      <c r="D226" s="5">
        <v>90357</v>
      </c>
      <c r="E226" s="5">
        <v>61345</v>
      </c>
      <c r="F226" s="5">
        <f t="shared" si="7"/>
        <v>29012</v>
      </c>
    </row>
    <row r="227" spans="1:6" ht="31.5" x14ac:dyDescent="0.25">
      <c r="A227" s="3" t="s">
        <v>418</v>
      </c>
      <c r="B227" s="4">
        <v>200</v>
      </c>
      <c r="C227" s="4" t="s">
        <v>289</v>
      </c>
      <c r="D227" s="5"/>
      <c r="E227" s="5"/>
      <c r="F227" s="5">
        <f t="shared" si="7"/>
        <v>0</v>
      </c>
    </row>
    <row r="228" spans="1:6" ht="15.75" x14ac:dyDescent="0.25">
      <c r="A228" s="3" t="s">
        <v>131</v>
      </c>
      <c r="B228" s="4">
        <v>200</v>
      </c>
      <c r="C228" s="4" t="s">
        <v>181</v>
      </c>
      <c r="D228" s="5">
        <f>SUM(D229:D230)</f>
        <v>738829</v>
      </c>
      <c r="E228" s="5">
        <f>SUM(E229:E230)</f>
        <v>457065.68</v>
      </c>
      <c r="F228" s="5">
        <f t="shared" si="7"/>
        <v>281763.32</v>
      </c>
    </row>
    <row r="229" spans="1:6" ht="15.75" x14ac:dyDescent="0.25">
      <c r="A229" s="3" t="s">
        <v>133</v>
      </c>
      <c r="B229" s="4">
        <v>200</v>
      </c>
      <c r="C229" s="4" t="s">
        <v>182</v>
      </c>
      <c r="D229" s="5">
        <v>625934</v>
      </c>
      <c r="E229" s="5">
        <v>399738.75</v>
      </c>
      <c r="F229" s="5">
        <f t="shared" si="7"/>
        <v>226195.25</v>
      </c>
    </row>
    <row r="230" spans="1:6" ht="31.5" x14ac:dyDescent="0.25">
      <c r="A230" s="3" t="s">
        <v>135</v>
      </c>
      <c r="B230" s="4">
        <v>200</v>
      </c>
      <c r="C230" s="4" t="s">
        <v>183</v>
      </c>
      <c r="D230" s="5">
        <f>SUM(D231:D233)</f>
        <v>112895</v>
      </c>
      <c r="E230" s="5">
        <f>SUM(E231:E233)</f>
        <v>57326.93</v>
      </c>
      <c r="F230" s="5">
        <f t="shared" si="7"/>
        <v>55568.07</v>
      </c>
    </row>
    <row r="231" spans="1:6" ht="31.5" x14ac:dyDescent="0.25">
      <c r="A231" s="3" t="s">
        <v>423</v>
      </c>
      <c r="B231" s="4">
        <v>200</v>
      </c>
      <c r="C231" s="4" t="s">
        <v>427</v>
      </c>
      <c r="D231" s="5">
        <v>67755</v>
      </c>
      <c r="E231" s="5">
        <v>20000</v>
      </c>
      <c r="F231" s="5">
        <f t="shared" si="7"/>
        <v>47755</v>
      </c>
    </row>
    <row r="232" spans="1:6" ht="31.5" x14ac:dyDescent="0.25">
      <c r="A232" s="3" t="s">
        <v>411</v>
      </c>
      <c r="B232" s="4">
        <v>200</v>
      </c>
      <c r="C232" s="4" t="s">
        <v>341</v>
      </c>
      <c r="D232" s="5">
        <v>30000</v>
      </c>
      <c r="E232" s="5">
        <v>29977.93</v>
      </c>
      <c r="F232" s="5">
        <f>SUM(D232-E232)</f>
        <v>22.069999999999709</v>
      </c>
    </row>
    <row r="233" spans="1:6" ht="31.5" x14ac:dyDescent="0.25">
      <c r="A233" s="3" t="s">
        <v>412</v>
      </c>
      <c r="B233" s="4">
        <v>200</v>
      </c>
      <c r="C233" s="4" t="s">
        <v>342</v>
      </c>
      <c r="D233" s="5">
        <v>15140</v>
      </c>
      <c r="E233" s="5">
        <v>7349</v>
      </c>
      <c r="F233" s="5">
        <f t="shared" si="7"/>
        <v>7791</v>
      </c>
    </row>
    <row r="234" spans="1:6" ht="15.75" x14ac:dyDescent="0.25">
      <c r="A234" s="3" t="s">
        <v>264</v>
      </c>
      <c r="B234" s="4">
        <v>200</v>
      </c>
      <c r="C234" s="4" t="s">
        <v>260</v>
      </c>
      <c r="D234" s="5">
        <f t="shared" ref="D234:E236" si="8">SUM(D235)</f>
        <v>184305</v>
      </c>
      <c r="E234" s="5">
        <f t="shared" si="8"/>
        <v>76760</v>
      </c>
      <c r="F234" s="5">
        <f t="shared" si="7"/>
        <v>107545</v>
      </c>
    </row>
    <row r="235" spans="1:6" ht="15.75" x14ac:dyDescent="0.25">
      <c r="A235" s="3" t="s">
        <v>107</v>
      </c>
      <c r="B235" s="4">
        <v>200</v>
      </c>
      <c r="C235" s="4" t="s">
        <v>261</v>
      </c>
      <c r="D235" s="5">
        <f t="shared" si="8"/>
        <v>184305</v>
      </c>
      <c r="E235" s="5">
        <f t="shared" si="8"/>
        <v>76760</v>
      </c>
      <c r="F235" s="5">
        <f t="shared" si="7"/>
        <v>107545</v>
      </c>
    </row>
    <row r="236" spans="1:6" ht="15.75" x14ac:dyDescent="0.25">
      <c r="A236" s="3" t="s">
        <v>115</v>
      </c>
      <c r="B236" s="4">
        <v>200</v>
      </c>
      <c r="C236" s="4" t="s">
        <v>262</v>
      </c>
      <c r="D236" s="5">
        <f t="shared" si="8"/>
        <v>184305</v>
      </c>
      <c r="E236" s="5">
        <f t="shared" si="8"/>
        <v>76760</v>
      </c>
      <c r="F236" s="5">
        <f t="shared" si="7"/>
        <v>107545</v>
      </c>
    </row>
    <row r="237" spans="1:6" ht="15.75" x14ac:dyDescent="0.25">
      <c r="A237" s="3" t="s">
        <v>125</v>
      </c>
      <c r="B237" s="4">
        <v>200</v>
      </c>
      <c r="C237" s="4" t="s">
        <v>263</v>
      </c>
      <c r="D237" s="5">
        <v>184305</v>
      </c>
      <c r="E237" s="5">
        <v>76760</v>
      </c>
      <c r="F237" s="5">
        <f t="shared" si="7"/>
        <v>107545</v>
      </c>
    </row>
    <row r="238" spans="1:6" ht="15.75" x14ac:dyDescent="0.25">
      <c r="A238" s="3" t="s">
        <v>184</v>
      </c>
      <c r="B238" s="4">
        <v>200</v>
      </c>
      <c r="C238" s="4" t="s">
        <v>185</v>
      </c>
      <c r="D238" s="5">
        <f>SUM(D239+D252)</f>
        <v>19118079</v>
      </c>
      <c r="E238" s="5">
        <f>SUM(E239+E252)</f>
        <v>12653671.67</v>
      </c>
      <c r="F238" s="5">
        <f t="shared" si="7"/>
        <v>6464407.3300000001</v>
      </c>
    </row>
    <row r="239" spans="1:6" ht="15.75" x14ac:dyDescent="0.25">
      <c r="A239" s="3" t="s">
        <v>107</v>
      </c>
      <c r="B239" s="4">
        <v>200</v>
      </c>
      <c r="C239" s="4" t="s">
        <v>186</v>
      </c>
      <c r="D239" s="5">
        <f>SUM(D240+D243+D247+D251)</f>
        <v>19104579</v>
      </c>
      <c r="E239" s="5">
        <f>SUM(E240+E243+E247+E251)</f>
        <v>12646721.189999999</v>
      </c>
      <c r="F239" s="5">
        <f t="shared" si="7"/>
        <v>6457857.8100000005</v>
      </c>
    </row>
    <row r="240" spans="1:6" ht="31.5" x14ac:dyDescent="0.25">
      <c r="A240" s="3" t="s">
        <v>109</v>
      </c>
      <c r="B240" s="4">
        <v>200</v>
      </c>
      <c r="C240" s="4" t="s">
        <v>187</v>
      </c>
      <c r="D240" s="5">
        <f>SUM(D241:D242)</f>
        <v>1140000</v>
      </c>
      <c r="E240" s="5">
        <f>SUM(E241:E242)</f>
        <v>835934.81</v>
      </c>
      <c r="F240" s="5">
        <f t="shared" si="7"/>
        <v>304065.18999999994</v>
      </c>
    </row>
    <row r="241" spans="1:6" ht="15.75" x14ac:dyDescent="0.25">
      <c r="A241" s="3" t="s">
        <v>111</v>
      </c>
      <c r="B241" s="4">
        <v>200</v>
      </c>
      <c r="C241" s="4" t="s">
        <v>188</v>
      </c>
      <c r="D241" s="5">
        <v>875602</v>
      </c>
      <c r="E241" s="5">
        <v>653519.53</v>
      </c>
      <c r="F241" s="5">
        <f t="shared" si="7"/>
        <v>222082.46999999997</v>
      </c>
    </row>
    <row r="242" spans="1:6" ht="15.75" x14ac:dyDescent="0.25">
      <c r="A242" s="3" t="s">
        <v>113</v>
      </c>
      <c r="B242" s="4">
        <v>200</v>
      </c>
      <c r="C242" s="4" t="s">
        <v>189</v>
      </c>
      <c r="D242" s="5">
        <v>264398</v>
      </c>
      <c r="E242" s="5">
        <v>182415.28</v>
      </c>
      <c r="F242" s="5">
        <f t="shared" si="7"/>
        <v>81982.720000000001</v>
      </c>
    </row>
    <row r="243" spans="1:6" ht="15.75" x14ac:dyDescent="0.25">
      <c r="A243" s="3" t="s">
        <v>115</v>
      </c>
      <c r="B243" s="4">
        <v>200</v>
      </c>
      <c r="C243" s="4" t="s">
        <v>190</v>
      </c>
      <c r="D243" s="5">
        <f>SUM(D244:D246)</f>
        <v>345424.8</v>
      </c>
      <c r="E243" s="5">
        <f>SUM(E244:E246)</f>
        <v>213973.43000000002</v>
      </c>
      <c r="F243" s="5">
        <f t="shared" si="7"/>
        <v>131451.36999999997</v>
      </c>
    </row>
    <row r="244" spans="1:6" ht="15.75" x14ac:dyDescent="0.25">
      <c r="A244" s="3" t="s">
        <v>117</v>
      </c>
      <c r="B244" s="4">
        <v>200</v>
      </c>
      <c r="C244" s="4" t="s">
        <v>191</v>
      </c>
      <c r="D244" s="5">
        <v>91380</v>
      </c>
      <c r="E244" s="5">
        <v>54707.76</v>
      </c>
      <c r="F244" s="5">
        <f t="shared" si="7"/>
        <v>36672.239999999998</v>
      </c>
    </row>
    <row r="245" spans="1:6" ht="15.75" x14ac:dyDescent="0.25">
      <c r="A245" s="3" t="s">
        <v>123</v>
      </c>
      <c r="B245" s="4">
        <v>200</v>
      </c>
      <c r="C245" s="4" t="s">
        <v>192</v>
      </c>
      <c r="D245" s="5">
        <v>3000</v>
      </c>
      <c r="E245" s="5"/>
      <c r="F245" s="5">
        <f t="shared" si="7"/>
        <v>3000</v>
      </c>
    </row>
    <row r="246" spans="1:6" ht="31.15" customHeight="1" x14ac:dyDescent="0.25">
      <c r="A246" s="3" t="s">
        <v>125</v>
      </c>
      <c r="B246" s="4">
        <v>200</v>
      </c>
      <c r="C246" s="4" t="s">
        <v>193</v>
      </c>
      <c r="D246" s="5">
        <v>251044.8</v>
      </c>
      <c r="E246" s="5">
        <v>159265.67000000001</v>
      </c>
      <c r="F246" s="5">
        <f t="shared" si="7"/>
        <v>91779.129999999976</v>
      </c>
    </row>
    <row r="247" spans="1:6" ht="15.75" x14ac:dyDescent="0.25">
      <c r="A247" s="3" t="s">
        <v>162</v>
      </c>
      <c r="B247" s="4">
        <v>200</v>
      </c>
      <c r="C247" s="4" t="s">
        <v>194</v>
      </c>
      <c r="D247" s="5">
        <f>SUM(D248:D250)</f>
        <v>17619154.199999999</v>
      </c>
      <c r="E247" s="5">
        <f>SUM(E248:E250)</f>
        <v>11596812.949999999</v>
      </c>
      <c r="F247" s="5">
        <f t="shared" si="7"/>
        <v>6022341.25</v>
      </c>
    </row>
    <row r="248" spans="1:6" ht="31.5" x14ac:dyDescent="0.25">
      <c r="A248" s="3" t="s">
        <v>406</v>
      </c>
      <c r="B248" s="4">
        <v>200</v>
      </c>
      <c r="C248" s="4" t="s">
        <v>195</v>
      </c>
      <c r="D248" s="5">
        <v>9063121.1999999993</v>
      </c>
      <c r="E248" s="5">
        <v>6591208.9699999997</v>
      </c>
      <c r="F248" s="5">
        <f t="shared" si="7"/>
        <v>2471912.2299999995</v>
      </c>
    </row>
    <row r="249" spans="1:6" ht="31.5" x14ac:dyDescent="0.25">
      <c r="A249" s="3" t="s">
        <v>405</v>
      </c>
      <c r="B249" s="4">
        <v>200</v>
      </c>
      <c r="C249" s="4" t="s">
        <v>196</v>
      </c>
      <c r="D249" s="5">
        <v>8326033</v>
      </c>
      <c r="E249" s="5">
        <v>4792906.82</v>
      </c>
      <c r="F249" s="5">
        <f t="shared" si="7"/>
        <v>3533126.1799999997</v>
      </c>
    </row>
    <row r="250" spans="1:6" ht="47.25" x14ac:dyDescent="0.25">
      <c r="A250" s="3" t="s">
        <v>404</v>
      </c>
      <c r="B250" s="4">
        <v>200</v>
      </c>
      <c r="C250" s="4" t="s">
        <v>343</v>
      </c>
      <c r="D250" s="5">
        <v>230000</v>
      </c>
      <c r="E250" s="5">
        <v>212697.16</v>
      </c>
      <c r="F250" s="5">
        <f t="shared" si="7"/>
        <v>17302.839999999997</v>
      </c>
    </row>
    <row r="251" spans="1:6" ht="15.75" x14ac:dyDescent="0.25">
      <c r="A251" s="3" t="s">
        <v>129</v>
      </c>
      <c r="B251" s="4">
        <v>200</v>
      </c>
      <c r="C251" s="4" t="s">
        <v>197</v>
      </c>
      <c r="D251" s="5">
        <v>0</v>
      </c>
      <c r="E251" s="5">
        <v>0</v>
      </c>
      <c r="F251" s="5">
        <f t="shared" si="7"/>
        <v>0</v>
      </c>
    </row>
    <row r="252" spans="1:6" ht="15.75" x14ac:dyDescent="0.25">
      <c r="A252" s="3" t="s">
        <v>131</v>
      </c>
      <c r="B252" s="4">
        <v>200</v>
      </c>
      <c r="C252" s="4" t="s">
        <v>198</v>
      </c>
      <c r="D252" s="5">
        <f>SUM(D253:D253)</f>
        <v>13500</v>
      </c>
      <c r="E252" s="5">
        <f>SUM(E253:E253)</f>
        <v>6950.48</v>
      </c>
      <c r="F252" s="5">
        <f t="shared" si="7"/>
        <v>6549.52</v>
      </c>
    </row>
    <row r="253" spans="1:6" ht="31.5" x14ac:dyDescent="0.25">
      <c r="A253" s="3" t="s">
        <v>135</v>
      </c>
      <c r="B253" s="4">
        <v>200</v>
      </c>
      <c r="C253" s="4" t="s">
        <v>199</v>
      </c>
      <c r="D253" s="5">
        <f>SUM(D254)</f>
        <v>13500</v>
      </c>
      <c r="E253" s="5">
        <f>SUM(E254)</f>
        <v>6950.48</v>
      </c>
      <c r="F253" s="5">
        <f t="shared" si="7"/>
        <v>6549.52</v>
      </c>
    </row>
    <row r="254" spans="1:6" ht="31.5" x14ac:dyDescent="0.25">
      <c r="A254" s="3" t="s">
        <v>412</v>
      </c>
      <c r="B254" s="4">
        <v>200</v>
      </c>
      <c r="C254" s="4" t="s">
        <v>344</v>
      </c>
      <c r="D254" s="5">
        <v>13500</v>
      </c>
      <c r="E254" s="5">
        <v>6950.48</v>
      </c>
      <c r="F254" s="5"/>
    </row>
    <row r="255" spans="1:6" ht="15.75" x14ac:dyDescent="0.25">
      <c r="A255" s="3" t="s">
        <v>200</v>
      </c>
      <c r="B255" s="4">
        <v>200</v>
      </c>
      <c r="C255" s="4" t="s">
        <v>201</v>
      </c>
      <c r="D255" s="5">
        <f>SUM(D256+D268)</f>
        <v>9307634</v>
      </c>
      <c r="E255" s="5">
        <f>SUM(E256+E268)</f>
        <v>3975140.65</v>
      </c>
      <c r="F255" s="5">
        <f t="shared" si="7"/>
        <v>5332493.3499999996</v>
      </c>
    </row>
    <row r="256" spans="1:6" ht="18.75" customHeight="1" x14ac:dyDescent="0.25">
      <c r="A256" s="3" t="s">
        <v>107</v>
      </c>
      <c r="B256" s="4">
        <v>200</v>
      </c>
      <c r="C256" s="4" t="s">
        <v>202</v>
      </c>
      <c r="D256" s="5">
        <f>SUM(D260+D265+D257)</f>
        <v>9153884</v>
      </c>
      <c r="E256" s="5">
        <f>SUM(E260+E265+E257)</f>
        <v>3839012.65</v>
      </c>
      <c r="F256" s="5">
        <f t="shared" si="7"/>
        <v>5314871.3499999996</v>
      </c>
    </row>
    <row r="257" spans="1:6" ht="31.5" x14ac:dyDescent="0.25">
      <c r="A257" s="3" t="s">
        <v>109</v>
      </c>
      <c r="B257" s="4">
        <v>200</v>
      </c>
      <c r="C257" s="4" t="s">
        <v>280</v>
      </c>
      <c r="D257" s="5">
        <f>SUM(D258:D259)</f>
        <v>4131715</v>
      </c>
      <c r="E257" s="5">
        <f>SUM(E258:E259)</f>
        <v>2625482.5</v>
      </c>
      <c r="F257" s="5">
        <f t="shared" si="7"/>
        <v>1506232.5</v>
      </c>
    </row>
    <row r="258" spans="1:6" ht="15.75" x14ac:dyDescent="0.25">
      <c r="A258" s="3" t="s">
        <v>111</v>
      </c>
      <c r="B258" s="4">
        <v>200</v>
      </c>
      <c r="C258" s="4" t="s">
        <v>281</v>
      </c>
      <c r="D258" s="5">
        <v>3173360</v>
      </c>
      <c r="E258" s="5">
        <v>2037601.5</v>
      </c>
      <c r="F258" s="5">
        <f t="shared" si="7"/>
        <v>1135758.5</v>
      </c>
    </row>
    <row r="259" spans="1:6" ht="15.75" x14ac:dyDescent="0.25">
      <c r="A259" s="3" t="s">
        <v>113</v>
      </c>
      <c r="B259" s="4">
        <v>200</v>
      </c>
      <c r="C259" s="4" t="s">
        <v>282</v>
      </c>
      <c r="D259" s="5">
        <v>958355</v>
      </c>
      <c r="E259" s="5">
        <v>587881</v>
      </c>
      <c r="F259" s="5">
        <f t="shared" si="7"/>
        <v>370474</v>
      </c>
    </row>
    <row r="260" spans="1:6" ht="15.75" x14ac:dyDescent="0.25">
      <c r="A260" s="3" t="s">
        <v>115</v>
      </c>
      <c r="B260" s="4">
        <v>200</v>
      </c>
      <c r="C260" s="4" t="s">
        <v>203</v>
      </c>
      <c r="D260" s="5">
        <f>SUM(D261:D264)</f>
        <v>2950730</v>
      </c>
      <c r="E260" s="5">
        <f>SUM(E261:E264)</f>
        <v>1029548.15</v>
      </c>
      <c r="F260" s="5">
        <f t="shared" si="7"/>
        <v>1921181.85</v>
      </c>
    </row>
    <row r="261" spans="1:6" ht="15.75" x14ac:dyDescent="0.25">
      <c r="A261" s="3" t="s">
        <v>119</v>
      </c>
      <c r="B261" s="4">
        <v>200</v>
      </c>
      <c r="C261" s="4" t="s">
        <v>204</v>
      </c>
      <c r="D261" s="5">
        <v>331000</v>
      </c>
      <c r="E261" s="5">
        <v>286000</v>
      </c>
      <c r="F261" s="5">
        <f t="shared" si="7"/>
        <v>45000</v>
      </c>
    </row>
    <row r="262" spans="1:6" ht="15.75" x14ac:dyDescent="0.25">
      <c r="A262" s="3" t="s">
        <v>121</v>
      </c>
      <c r="B262" s="4">
        <v>200</v>
      </c>
      <c r="C262" s="4" t="s">
        <v>240</v>
      </c>
      <c r="D262" s="5">
        <v>2109200</v>
      </c>
      <c r="E262" s="5">
        <v>415599.78</v>
      </c>
      <c r="F262" s="5">
        <f t="shared" si="7"/>
        <v>1693600.22</v>
      </c>
    </row>
    <row r="263" spans="1:6" ht="15.75" x14ac:dyDescent="0.25">
      <c r="A263" s="3" t="s">
        <v>123</v>
      </c>
      <c r="B263" s="4">
        <v>200</v>
      </c>
      <c r="C263" s="4" t="s">
        <v>287</v>
      </c>
      <c r="D263" s="5">
        <v>492280</v>
      </c>
      <c r="E263" s="5">
        <v>321467.76</v>
      </c>
      <c r="F263" s="5">
        <f t="shared" si="7"/>
        <v>170812.24</v>
      </c>
    </row>
    <row r="264" spans="1:6" ht="15.75" x14ac:dyDescent="0.25">
      <c r="A264" s="3" t="s">
        <v>239</v>
      </c>
      <c r="B264" s="4">
        <v>200</v>
      </c>
      <c r="C264" s="4" t="s">
        <v>238</v>
      </c>
      <c r="D264" s="5">
        <v>18250</v>
      </c>
      <c r="E264" s="5">
        <v>6480.61</v>
      </c>
      <c r="F264" s="5">
        <f t="shared" si="7"/>
        <v>11769.39</v>
      </c>
    </row>
    <row r="265" spans="1:6" ht="15.75" x14ac:dyDescent="0.25">
      <c r="A265" s="3" t="s">
        <v>129</v>
      </c>
      <c r="B265" s="4">
        <v>200</v>
      </c>
      <c r="C265" s="4" t="s">
        <v>205</v>
      </c>
      <c r="D265" s="5">
        <f>SUM(D266:D267)</f>
        <v>2071439</v>
      </c>
      <c r="E265" s="5">
        <f>SUM(E266:E267)</f>
        <v>183982</v>
      </c>
      <c r="F265" s="5">
        <f t="shared" si="7"/>
        <v>1887457</v>
      </c>
    </row>
    <row r="266" spans="1:6" ht="15.75" x14ac:dyDescent="0.25">
      <c r="A266" s="3" t="s">
        <v>290</v>
      </c>
      <c r="B266" s="4">
        <v>200</v>
      </c>
      <c r="C266" s="4" t="s">
        <v>286</v>
      </c>
      <c r="D266" s="5">
        <v>1964939</v>
      </c>
      <c r="E266" s="5">
        <v>82482</v>
      </c>
      <c r="F266" s="5">
        <f t="shared" si="7"/>
        <v>1882457</v>
      </c>
    </row>
    <row r="267" spans="1:6" ht="31.5" x14ac:dyDescent="0.25">
      <c r="A267" s="3" t="s">
        <v>418</v>
      </c>
      <c r="B267" s="4">
        <v>200</v>
      </c>
      <c r="C267" s="4" t="s">
        <v>285</v>
      </c>
      <c r="D267" s="5">
        <v>106500</v>
      </c>
      <c r="E267" s="5">
        <v>101500</v>
      </c>
      <c r="F267" s="5">
        <f t="shared" si="7"/>
        <v>5000</v>
      </c>
    </row>
    <row r="268" spans="1:6" ht="15.75" x14ac:dyDescent="0.25">
      <c r="A268" s="3" t="s">
        <v>131</v>
      </c>
      <c r="B268" s="4">
        <v>200</v>
      </c>
      <c r="C268" s="4" t="s">
        <v>206</v>
      </c>
      <c r="D268" s="5">
        <f>SUM(D269:D270)</f>
        <v>153750</v>
      </c>
      <c r="E268" s="5">
        <f>SUM(E269:E270)</f>
        <v>136128</v>
      </c>
      <c r="F268" s="5">
        <f t="shared" si="7"/>
        <v>17622</v>
      </c>
    </row>
    <row r="269" spans="1:6" ht="15.75" x14ac:dyDescent="0.25">
      <c r="A269" s="3" t="s">
        <v>133</v>
      </c>
      <c r="B269" s="4">
        <v>200</v>
      </c>
      <c r="C269" s="4" t="s">
        <v>241</v>
      </c>
      <c r="D269" s="5">
        <v>70000</v>
      </c>
      <c r="E269" s="5">
        <v>60090</v>
      </c>
      <c r="F269" s="5">
        <f t="shared" si="7"/>
        <v>9910</v>
      </c>
    </row>
    <row r="270" spans="1:6" ht="31.5" x14ac:dyDescent="0.25">
      <c r="A270" s="3" t="s">
        <v>135</v>
      </c>
      <c r="B270" s="4">
        <v>200</v>
      </c>
      <c r="C270" s="4" t="s">
        <v>207</v>
      </c>
      <c r="D270" s="5">
        <f>SUM(D272)+D271</f>
        <v>83750</v>
      </c>
      <c r="E270" s="5">
        <f>SUM(E272)+E271</f>
        <v>76038</v>
      </c>
      <c r="F270" s="5">
        <f t="shared" si="7"/>
        <v>7712</v>
      </c>
    </row>
    <row r="271" spans="1:6" ht="31.5" x14ac:dyDescent="0.25">
      <c r="A271" s="3" t="s">
        <v>412</v>
      </c>
      <c r="B271" s="4">
        <v>200</v>
      </c>
      <c r="C271" s="4" t="s">
        <v>345</v>
      </c>
      <c r="D271" s="5">
        <v>14250</v>
      </c>
      <c r="E271" s="5">
        <v>11175</v>
      </c>
      <c r="F271" s="5">
        <f t="shared" ref="F271" si="9">SUM(D271-E271)</f>
        <v>3075</v>
      </c>
    </row>
    <row r="272" spans="1:6" ht="47.25" x14ac:dyDescent="0.25">
      <c r="A272" s="3" t="s">
        <v>413</v>
      </c>
      <c r="B272" s="4">
        <v>200</v>
      </c>
      <c r="C272" s="4" t="s">
        <v>428</v>
      </c>
      <c r="D272" s="5">
        <v>69500</v>
      </c>
      <c r="E272" s="5">
        <v>64863</v>
      </c>
      <c r="F272" s="5">
        <f t="shared" si="7"/>
        <v>4637</v>
      </c>
    </row>
    <row r="273" spans="1:6" ht="47.25" x14ac:dyDescent="0.25">
      <c r="A273" s="3" t="s">
        <v>208</v>
      </c>
      <c r="B273" s="4">
        <v>200</v>
      </c>
      <c r="C273" s="4" t="s">
        <v>209</v>
      </c>
      <c r="D273" s="5">
        <f t="shared" ref="D273:E275" si="10">SUM(D274)</f>
        <v>3460214</v>
      </c>
      <c r="E273" s="5">
        <f t="shared" si="10"/>
        <v>2883512</v>
      </c>
      <c r="F273" s="5">
        <f t="shared" si="7"/>
        <v>576702</v>
      </c>
    </row>
    <row r="274" spans="1:6" ht="15.75" x14ac:dyDescent="0.25">
      <c r="A274" s="3" t="s">
        <v>107</v>
      </c>
      <c r="B274" s="4">
        <v>200</v>
      </c>
      <c r="C274" s="4" t="s">
        <v>210</v>
      </c>
      <c r="D274" s="5">
        <f t="shared" si="10"/>
        <v>3460214</v>
      </c>
      <c r="E274" s="5">
        <f t="shared" si="10"/>
        <v>2883512</v>
      </c>
      <c r="F274" s="5">
        <f t="shared" si="7"/>
        <v>576702</v>
      </c>
    </row>
    <row r="275" spans="1:6" ht="15.75" x14ac:dyDescent="0.25">
      <c r="A275" s="3" t="s">
        <v>211</v>
      </c>
      <c r="B275" s="4">
        <v>200</v>
      </c>
      <c r="C275" s="4" t="s">
        <v>212</v>
      </c>
      <c r="D275" s="5">
        <f t="shared" si="10"/>
        <v>3460214</v>
      </c>
      <c r="E275" s="5">
        <f t="shared" si="10"/>
        <v>2883512</v>
      </c>
      <c r="F275" s="5">
        <f t="shared" si="7"/>
        <v>576702</v>
      </c>
    </row>
    <row r="276" spans="1:6" ht="47.25" x14ac:dyDescent="0.25">
      <c r="A276" s="3" t="s">
        <v>213</v>
      </c>
      <c r="B276" s="4">
        <v>200</v>
      </c>
      <c r="C276" s="4" t="s">
        <v>214</v>
      </c>
      <c r="D276" s="5">
        <v>3460214</v>
      </c>
      <c r="E276" s="5">
        <v>2883512</v>
      </c>
      <c r="F276" s="5">
        <f t="shared" si="7"/>
        <v>576702</v>
      </c>
    </row>
    <row r="277" spans="1:6" ht="31.5" x14ac:dyDescent="0.25">
      <c r="A277" s="22" t="s">
        <v>304</v>
      </c>
      <c r="B277" s="29">
        <v>500</v>
      </c>
      <c r="C277" s="24" t="s">
        <v>357</v>
      </c>
      <c r="D277" s="25">
        <v>14689110.970000001</v>
      </c>
      <c r="E277" s="25">
        <v>-6294353.3300000001</v>
      </c>
      <c r="F277" s="25">
        <f t="shared" si="7"/>
        <v>20983464.300000001</v>
      </c>
    </row>
    <row r="278" spans="1:6" ht="47.25" x14ac:dyDescent="0.25">
      <c r="A278" s="3" t="s">
        <v>355</v>
      </c>
      <c r="B278" s="31">
        <v>520</v>
      </c>
      <c r="C278" s="16" t="s">
        <v>356</v>
      </c>
      <c r="D278" s="5">
        <v>3420000</v>
      </c>
      <c r="E278" s="5"/>
      <c r="F278" s="10">
        <f t="shared" si="7"/>
        <v>3420000</v>
      </c>
    </row>
    <row r="279" spans="1:6" ht="47.25" x14ac:dyDescent="0.25">
      <c r="A279" s="3" t="s">
        <v>353</v>
      </c>
      <c r="B279" s="31">
        <v>520</v>
      </c>
      <c r="C279" s="16" t="s">
        <v>354</v>
      </c>
      <c r="D279" s="5">
        <v>3420000</v>
      </c>
      <c r="E279" s="5"/>
      <c r="F279" s="10">
        <f t="shared" si="7"/>
        <v>3420000</v>
      </c>
    </row>
    <row r="280" spans="1:6" ht="63" x14ac:dyDescent="0.25">
      <c r="A280" s="3" t="s">
        <v>349</v>
      </c>
      <c r="B280" s="31">
        <v>520</v>
      </c>
      <c r="C280" s="16" t="s">
        <v>352</v>
      </c>
      <c r="D280" s="5">
        <v>3420000</v>
      </c>
      <c r="E280" s="5"/>
      <c r="F280" s="10">
        <f t="shared" si="7"/>
        <v>3420000</v>
      </c>
    </row>
    <row r="281" spans="1:6" ht="63" x14ac:dyDescent="0.25">
      <c r="A281" s="3" t="s">
        <v>348</v>
      </c>
      <c r="B281" s="31">
        <v>520</v>
      </c>
      <c r="C281" s="16" t="s">
        <v>351</v>
      </c>
      <c r="D281" s="5">
        <v>3420000</v>
      </c>
      <c r="E281" s="5"/>
      <c r="F281" s="10">
        <f t="shared" si="7"/>
        <v>3420000</v>
      </c>
    </row>
    <row r="282" spans="1:6" ht="63" x14ac:dyDescent="0.25">
      <c r="A282" s="3" t="s">
        <v>347</v>
      </c>
      <c r="B282" s="31">
        <v>520</v>
      </c>
      <c r="C282" s="16" t="s">
        <v>350</v>
      </c>
      <c r="D282" s="5">
        <v>3420000</v>
      </c>
      <c r="E282" s="5"/>
      <c r="F282" s="10">
        <f t="shared" si="7"/>
        <v>3420000</v>
      </c>
    </row>
    <row r="283" spans="1:6" ht="15.75" x14ac:dyDescent="0.25">
      <c r="A283" s="9" t="s">
        <v>224</v>
      </c>
      <c r="B283" s="19">
        <v>700</v>
      </c>
      <c r="C283" s="20" t="s">
        <v>346</v>
      </c>
      <c r="D283" s="10">
        <v>11269110.970000001</v>
      </c>
      <c r="E283" s="10">
        <v>-21779139.989999998</v>
      </c>
      <c r="F283" s="10">
        <f t="shared" si="7"/>
        <v>33048250.960000001</v>
      </c>
    </row>
    <row r="284" spans="1:6" ht="15.75" x14ac:dyDescent="0.25">
      <c r="A284" s="9" t="s">
        <v>306</v>
      </c>
      <c r="B284" s="19">
        <v>710</v>
      </c>
      <c r="C284" s="20" t="s">
        <v>308</v>
      </c>
      <c r="D284" s="10">
        <v>-267245764.75</v>
      </c>
      <c r="E284" s="10">
        <v>-240685135.19999999</v>
      </c>
      <c r="F284" s="10">
        <f t="shared" si="7"/>
        <v>-26560629.550000012</v>
      </c>
    </row>
    <row r="285" spans="1:6" ht="15.75" x14ac:dyDescent="0.25">
      <c r="A285" s="9" t="s">
        <v>307</v>
      </c>
      <c r="B285" s="19">
        <v>710</v>
      </c>
      <c r="C285" s="20" t="s">
        <v>305</v>
      </c>
      <c r="D285" s="10">
        <v>-267245764.75</v>
      </c>
      <c r="E285" s="10">
        <v>-240685135.19999999</v>
      </c>
      <c r="F285" s="30" t="s">
        <v>319</v>
      </c>
    </row>
    <row r="286" spans="1:6" ht="31.5" x14ac:dyDescent="0.25">
      <c r="A286" s="9" t="s">
        <v>218</v>
      </c>
      <c r="B286" s="19">
        <v>710</v>
      </c>
      <c r="C286" s="20" t="s">
        <v>309</v>
      </c>
      <c r="D286" s="10">
        <v>-267245764.75</v>
      </c>
      <c r="E286" s="10">
        <v>-240685135.19999999</v>
      </c>
      <c r="F286" s="30" t="s">
        <v>319</v>
      </c>
    </row>
    <row r="287" spans="1:6" ht="31.5" x14ac:dyDescent="0.25">
      <c r="A287" s="9" t="s">
        <v>219</v>
      </c>
      <c r="B287" s="19">
        <v>710</v>
      </c>
      <c r="C287" s="20" t="s">
        <v>310</v>
      </c>
      <c r="D287" s="10">
        <v>-267245764.75</v>
      </c>
      <c r="E287" s="10">
        <v>-240685135.19999999</v>
      </c>
      <c r="F287" s="30" t="s">
        <v>319</v>
      </c>
    </row>
    <row r="288" spans="1:6" ht="31.5" x14ac:dyDescent="0.25">
      <c r="A288" s="9" t="s">
        <v>220</v>
      </c>
      <c r="B288" s="19">
        <v>710</v>
      </c>
      <c r="C288" s="20" t="s">
        <v>311</v>
      </c>
      <c r="D288" s="10">
        <v>-267245764.75</v>
      </c>
      <c r="E288" s="10">
        <v>-240685135.19999999</v>
      </c>
      <c r="F288" s="30" t="s">
        <v>319</v>
      </c>
    </row>
    <row r="289" spans="1:6" ht="15.75" x14ac:dyDescent="0.25">
      <c r="A289" s="9" t="s">
        <v>312</v>
      </c>
      <c r="B289" s="19">
        <v>720</v>
      </c>
      <c r="C289" s="20" t="s">
        <v>313</v>
      </c>
      <c r="D289" s="10">
        <v>295634419.72000003</v>
      </c>
      <c r="E289" s="10">
        <v>218905995.21000001</v>
      </c>
      <c r="F289" s="10">
        <f t="shared" ref="F289" si="11">SUM(D289-E289)</f>
        <v>76728424.51000002</v>
      </c>
    </row>
    <row r="290" spans="1:6" ht="15.75" x14ac:dyDescent="0.25">
      <c r="A290" s="9" t="s">
        <v>314</v>
      </c>
      <c r="B290" s="19">
        <v>720</v>
      </c>
      <c r="C290" s="20" t="s">
        <v>315</v>
      </c>
      <c r="D290" s="10">
        <v>295634419.72000003</v>
      </c>
      <c r="E290" s="10">
        <v>218905995.21000001</v>
      </c>
      <c r="F290" s="30" t="s">
        <v>319</v>
      </c>
    </row>
    <row r="291" spans="1:6" ht="31.5" x14ac:dyDescent="0.25">
      <c r="A291" s="9" t="s">
        <v>221</v>
      </c>
      <c r="B291" s="19">
        <v>720</v>
      </c>
      <c r="C291" s="20" t="s">
        <v>316</v>
      </c>
      <c r="D291" s="10">
        <v>295634419.72000003</v>
      </c>
      <c r="E291" s="10">
        <v>218905995.21000001</v>
      </c>
      <c r="F291" s="30" t="s">
        <v>319</v>
      </c>
    </row>
    <row r="292" spans="1:6" ht="31.5" x14ac:dyDescent="0.25">
      <c r="A292" s="9" t="s">
        <v>222</v>
      </c>
      <c r="B292" s="19">
        <v>720</v>
      </c>
      <c r="C292" s="20" t="s">
        <v>317</v>
      </c>
      <c r="D292" s="10">
        <v>295634419.72000003</v>
      </c>
      <c r="E292" s="10">
        <v>218905995.21000001</v>
      </c>
      <c r="F292" s="30" t="s">
        <v>319</v>
      </c>
    </row>
    <row r="293" spans="1:6" ht="31.5" x14ac:dyDescent="0.25">
      <c r="A293" s="9" t="s">
        <v>223</v>
      </c>
      <c r="B293" s="19">
        <v>720</v>
      </c>
      <c r="C293" s="20" t="s">
        <v>318</v>
      </c>
      <c r="D293" s="10">
        <v>295634419.72000003</v>
      </c>
      <c r="E293" s="10">
        <v>218905995.21000001</v>
      </c>
      <c r="F293" s="30" t="s">
        <v>319</v>
      </c>
    </row>
  </sheetData>
  <mergeCells count="2">
    <mergeCell ref="A2:F2"/>
    <mergeCell ref="D1:F1"/>
  </mergeCells>
  <phoneticPr fontId="0" type="noConversion"/>
  <pageMargins left="0.25" right="0.25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11701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Райфо</cp:lastModifiedBy>
  <cp:lastPrinted>2019-07-24T12:26:22Z</cp:lastPrinted>
  <dcterms:created xsi:type="dcterms:W3CDTF">2009-02-11T10:05:52Z</dcterms:created>
  <dcterms:modified xsi:type="dcterms:W3CDTF">2019-11-19T11:51:02Z</dcterms:modified>
</cp:coreProperties>
</file>